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V Trimestre 2017\"/>
    </mc:Choice>
  </mc:AlternateContent>
  <bookViews>
    <workbookView xWindow="0" yWindow="0" windowWidth="20490" windowHeight="7755"/>
  </bookViews>
  <sheets>
    <sheet name="reportados" sheetId="8" r:id="rId1"/>
  </sheets>
  <externalReferences>
    <externalReference r:id="rId2"/>
    <externalReference r:id="rId3"/>
    <externalReference r:id="rId4"/>
  </externalReferences>
  <definedNames>
    <definedName name="_xlnm._FilterDatabase" localSheetId="0" hidden="1">reportados!$A$5:$W$450</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reportados!$B$1:$V$464</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464" i="8" l="1"/>
  <c r="W463" i="8"/>
  <c r="W462" i="8"/>
  <c r="W461" i="8"/>
  <c r="W457" i="8"/>
  <c r="W456" i="8"/>
  <c r="W455" i="8"/>
  <c r="W454" i="8"/>
  <c r="W450" i="8"/>
  <c r="W447" i="8"/>
  <c r="W446" i="8"/>
  <c r="W445" i="8"/>
  <c r="W444" i="8"/>
  <c r="W443" i="8"/>
  <c r="W442" i="8"/>
  <c r="W438" i="8"/>
  <c r="W436" i="8"/>
  <c r="W435" i="8"/>
  <c r="W432" i="8"/>
  <c r="W431" i="8"/>
  <c r="W429" i="8"/>
  <c r="W428" i="8"/>
  <c r="W426" i="8"/>
  <c r="W425" i="8"/>
  <c r="W424" i="8"/>
  <c r="W423" i="8"/>
  <c r="W422" i="8"/>
  <c r="W421" i="8"/>
  <c r="W420" i="8"/>
  <c r="W416" i="8"/>
  <c r="W412" i="8"/>
  <c r="W408" i="8"/>
  <c r="W404"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298" i="8"/>
  <c r="W297" i="8"/>
  <c r="W296" i="8"/>
  <c r="W295" i="8"/>
  <c r="W294" i="8"/>
  <c r="W293" i="8"/>
  <c r="W292" i="8"/>
  <c r="W291" i="8"/>
  <c r="W289" i="8"/>
  <c r="W288" i="8"/>
  <c r="W287" i="8"/>
  <c r="W286" i="8"/>
  <c r="W282" i="8"/>
  <c r="W281" i="8"/>
  <c r="W280" i="8"/>
  <c r="W279" i="8"/>
  <c r="W278" i="8"/>
  <c r="W277" i="8"/>
  <c r="W276" i="8"/>
  <c r="W275" i="8"/>
  <c r="W274" i="8"/>
  <c r="W273" i="8"/>
  <c r="W269" i="8"/>
  <c r="W268" i="8"/>
  <c r="W267" i="8"/>
  <c r="W266" i="8"/>
  <c r="W262" i="8"/>
  <c r="W259" i="8"/>
  <c r="W258" i="8"/>
  <c r="W255" i="8"/>
  <c r="W254" i="8"/>
  <c r="W252" i="8"/>
  <c r="W250" i="8"/>
  <c r="W249" i="8"/>
  <c r="W248" i="8"/>
  <c r="W247" i="8"/>
  <c r="W243" i="8"/>
  <c r="W240" i="8"/>
  <c r="W237" i="8"/>
  <c r="W236" i="8"/>
  <c r="W235" i="8"/>
  <c r="W234" i="8"/>
  <c r="W231" i="8"/>
  <c r="W230" i="8"/>
  <c r="W229" i="8"/>
  <c r="W228" i="8"/>
  <c r="W224" i="8"/>
  <c r="W223" i="8"/>
  <c r="W219" i="8"/>
  <c r="W218" i="8"/>
  <c r="W217" i="8"/>
  <c r="W213" i="8"/>
  <c r="W212" i="8"/>
  <c r="W211" i="8"/>
  <c r="W208" i="8"/>
  <c r="W205" i="8"/>
  <c r="W203" i="8"/>
  <c r="W202" i="8"/>
  <c r="W201" i="8"/>
  <c r="W200" i="8"/>
  <c r="W199" i="8"/>
  <c r="W197" i="8"/>
  <c r="W196" i="8"/>
  <c r="W195" i="8"/>
  <c r="W194" i="8"/>
  <c r="W193" i="8"/>
  <c r="W192" i="8"/>
  <c r="W191" i="8"/>
  <c r="W190" i="8"/>
  <c r="W189" i="8"/>
  <c r="W188" i="8"/>
  <c r="W187" i="8"/>
  <c r="W186" i="8"/>
  <c r="W185" i="8"/>
  <c r="W184" i="8"/>
  <c r="W183" i="8"/>
  <c r="W182" i="8"/>
  <c r="W181" i="8"/>
  <c r="W177" i="8"/>
  <c r="W174" i="8"/>
  <c r="W172" i="8"/>
  <c r="W171" i="8"/>
  <c r="W170" i="8"/>
  <c r="W169" i="8"/>
  <c r="W168" i="8"/>
  <c r="W167" i="8"/>
  <c r="W166" i="8"/>
  <c r="W165" i="8"/>
  <c r="W161" i="8"/>
  <c r="W158" i="8"/>
  <c r="W157" i="8"/>
  <c r="W156" i="8"/>
  <c r="W155" i="8"/>
  <c r="W154" i="8"/>
  <c r="W152" i="8"/>
  <c r="W151" i="8"/>
  <c r="W150" i="8"/>
  <c r="W148" i="8"/>
  <c r="W147" i="8"/>
  <c r="W146" i="8"/>
  <c r="W145" i="8"/>
  <c r="W144" i="8"/>
  <c r="W143" i="8"/>
  <c r="W142" i="8"/>
  <c r="W141" i="8"/>
  <c r="W140" i="8"/>
  <c r="W139" i="8"/>
  <c r="W138" i="8"/>
  <c r="W134" i="8"/>
  <c r="W132" i="8"/>
  <c r="W131" i="8"/>
  <c r="W127" i="8"/>
  <c r="W124" i="8"/>
  <c r="W123" i="8"/>
  <c r="W122" i="8"/>
  <c r="W118" i="8"/>
  <c r="W115" i="8"/>
  <c r="W113" i="8"/>
  <c r="W112" i="8"/>
  <c r="W111" i="8"/>
  <c r="W110" i="8"/>
  <c r="W109" i="8"/>
  <c r="W108" i="8"/>
  <c r="W107" i="8"/>
  <c r="W104" i="8"/>
  <c r="W103" i="8"/>
  <c r="W102" i="8"/>
  <c r="W101" i="8"/>
  <c r="W100" i="8"/>
  <c r="W99" i="8"/>
  <c r="W98" i="8"/>
  <c r="W97" i="8"/>
  <c r="W96" i="8"/>
  <c r="W95" i="8"/>
  <c r="W94" i="8"/>
  <c r="W92"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E301" i="8" l="1"/>
  <c r="E460" i="8" l="1"/>
  <c r="E459" i="8" s="1"/>
  <c r="E434" i="8" l="1"/>
  <c r="T465" i="8"/>
  <c r="E458" i="8"/>
  <c r="E453" i="8"/>
  <c r="E452" i="8" s="1"/>
  <c r="E451" i="8"/>
  <c r="E437" i="8"/>
  <c r="E430" i="8"/>
  <c r="E427" i="8"/>
  <c r="E419" i="8"/>
  <c r="E204" i="8"/>
  <c r="E433" i="8" l="1"/>
  <c r="E417" i="8" s="1"/>
  <c r="E418" i="8"/>
  <c r="E31" i="8"/>
  <c r="E415" i="8" l="1"/>
  <c r="E414" i="8" s="1"/>
  <c r="E413" i="8"/>
  <c r="E411" i="8"/>
  <c r="E410" i="8" s="1"/>
  <c r="E409" i="8"/>
  <c r="E407" i="8"/>
  <c r="E406" i="8" s="1"/>
  <c r="E405" i="8"/>
  <c r="E114" i="8" l="1"/>
  <c r="E239" i="8"/>
  <c r="E246" i="8" l="1"/>
  <c r="E227" i="8" l="1"/>
  <c r="E238" i="8"/>
  <c r="E233" i="8" s="1"/>
  <c r="E232" i="8" s="1"/>
  <c r="E22" i="8"/>
  <c r="E226" i="8" l="1"/>
  <c r="E264" i="8" l="1"/>
  <c r="E265" i="8"/>
  <c r="E206" i="8" l="1"/>
  <c r="E176" i="8" l="1"/>
  <c r="E175" i="8"/>
  <c r="E130" i="8"/>
  <c r="E27" i="8"/>
  <c r="E26" i="8" s="1"/>
  <c r="E129" i="8"/>
  <c r="E160" i="8"/>
  <c r="E159" i="8"/>
  <c r="E91" i="8"/>
  <c r="E365" i="8"/>
  <c r="E403" i="8"/>
  <c r="E402" i="8" s="1"/>
  <c r="E256" i="8"/>
  <c r="E257" i="8"/>
  <c r="E117" i="8"/>
  <c r="E120" i="8"/>
  <c r="E121" i="8"/>
  <c r="E126" i="8"/>
  <c r="E125" i="8" s="1"/>
  <c r="E251" i="8"/>
  <c r="E253" i="8"/>
  <c r="E260" i="8"/>
  <c r="E261" i="8"/>
  <c r="E116" i="8"/>
  <c r="E133" i="8"/>
  <c r="E128" i="8" s="1"/>
  <c r="E149" i="8"/>
  <c r="E153" i="8"/>
  <c r="E137" i="8"/>
  <c r="E173" i="8"/>
  <c r="E164" i="8"/>
  <c r="E198" i="8"/>
  <c r="E207" i="8"/>
  <c r="E210" i="8"/>
  <c r="E209" i="8" s="1"/>
  <c r="E180" i="8"/>
  <c r="E216" i="8"/>
  <c r="E215" i="8" s="1"/>
  <c r="E214" i="8" s="1"/>
  <c r="E222" i="8"/>
  <c r="E221" i="8" s="1"/>
  <c r="E220" i="8" s="1"/>
  <c r="E271" i="8"/>
  <c r="E272" i="8"/>
  <c r="E290" i="8"/>
  <c r="E283" i="8" s="1"/>
  <c r="E285" i="8"/>
  <c r="E449" i="8"/>
  <c r="E448" i="8" s="1"/>
  <c r="E439" i="8" s="1"/>
  <c r="E441" i="8"/>
  <c r="E440" i="8" s="1"/>
  <c r="E106" i="8"/>
  <c r="E14" i="8"/>
  <c r="E13" i="8" s="1"/>
  <c r="E12" i="8" s="1"/>
  <c r="E9" i="8"/>
  <c r="E8" i="8"/>
  <c r="E7" i="8"/>
  <c r="E299" i="8" l="1"/>
  <c r="E300" i="8"/>
  <c r="E244" i="8"/>
  <c r="E242" i="8" s="1"/>
  <c r="E241" i="8" s="1"/>
  <c r="E225" i="8" s="1"/>
  <c r="E162" i="8"/>
  <c r="E245" i="8"/>
  <c r="E135" i="8"/>
  <c r="E105" i="8"/>
  <c r="E93" i="8" s="1"/>
  <c r="E30" i="8" s="1"/>
  <c r="E284" i="8"/>
  <c r="E263" i="8"/>
  <c r="E179" i="8"/>
  <c r="E163" i="8"/>
  <c r="E136" i="8"/>
  <c r="E270" i="8"/>
  <c r="E178" i="8"/>
  <c r="E119" i="8"/>
  <c r="E29" i="8" l="1"/>
  <c r="E21" i="8" l="1"/>
  <c r="E20" i="8" s="1"/>
  <c r="E6" i="8" s="1"/>
</calcChain>
</file>

<file path=xl/sharedStrings.xml><?xml version="1.0" encoding="utf-8"?>
<sst xmlns="http://schemas.openxmlformats.org/spreadsheetml/2006/main" count="5017" uniqueCount="1959">
  <si>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</si>
  <si>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</si>
  <si>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</si>
  <si>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</si>
  <si>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</si>
  <si>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</si>
  <si>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</si>
  <si>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</si>
  <si>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</si>
  <si>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</si>
  <si>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</si>
  <si>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</si>
  <si>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</si>
  <si>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</si>
  <si>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</si>
  <si>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</si>
  <si>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</si>
  <si>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</si>
  <si>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</si>
  <si>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</si>
  <si>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</si>
  <si>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</si>
  <si>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</si>
  <si>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</si>
  <si>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</si>
  <si>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</si>
  <si>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</si>
  <si>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</si>
  <si>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</si>
  <si>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</si>
  <si>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</si>
  <si>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</si>
  <si>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</si>
  <si>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</si>
  <si>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</si>
  <si>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</si>
  <si>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</si>
  <si>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</si>
  <si>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</si>
  <si>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</si>
  <si>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</si>
  <si>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</si>
  <si>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</si>
  <si>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</si>
  <si>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</si>
  <si>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</si>
  <si>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</si>
  <si>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</si>
  <si>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</si>
  <si>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</si>
  <si>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</si>
  <si>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</si>
  <si>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</si>
  <si>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</si>
  <si>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</si>
  <si>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</si>
  <si>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</si>
  <si>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</si>
  <si>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</si>
  <si>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</si>
  <si>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</si>
  <si>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</si>
  <si>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</si>
  <si>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</si>
  <si>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</si>
  <si>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</si>
  <si>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</si>
  <si>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</si>
  <si>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</si>
  <si>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</si>
  <si>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</si>
  <si>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</si>
  <si>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</si>
  <si>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</si>
  <si>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</si>
  <si>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</si>
  <si>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</si>
  <si>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</si>
  <si>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</si>
  <si>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</si>
  <si>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</si>
  <si>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</si>
  <si>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</si>
  <si>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</si>
  <si>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</si>
  <si>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</si>
  <si>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</si>
  <si>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</si>
  <si>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</si>
  <si>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</si>
  <si>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</si>
  <si>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</si>
  <si>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</si>
  <si>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</si>
  <si>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</si>
  <si>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</si>
  <si>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</si>
  <si>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</si>
  <si>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</si>
  <si>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</si>
  <si>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</si>
  <si>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</si>
  <si>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</si>
  <si>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</si>
  <si>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</si>
  <si>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</si>
  <si>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</si>
  <si>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</si>
  <si>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</si>
  <si>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</si>
  <si>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</si>
  <si>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</si>
  <si>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</si>
  <si>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</si>
  <si>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</si>
  <si>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</si>
  <si>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</si>
  <si>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</si>
  <si>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</si>
  <si>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</si>
  <si>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</si>
  <si>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</si>
  <si>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</si>
  <si>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</si>
  <si>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</si>
  <si>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</si>
  <si>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</si>
  <si>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</si>
  <si>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</si>
  <si>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</si>
  <si>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</si>
  <si>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</si>
  <si>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</si>
  <si>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</si>
  <si>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</si>
  <si>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</si>
  <si>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</si>
  <si>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</si>
  <si>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</si>
  <si>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</si>
  <si>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</si>
  <si>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</si>
  <si>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</si>
  <si>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</si>
  <si>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</si>
  <si>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</si>
  <si>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</si>
  <si>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</si>
  <si>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</si>
  <si>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</si>
  <si>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</si>
  <si>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</si>
  <si>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</si>
  <si>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</si>
  <si>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</si>
  <si>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</si>
  <si>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</si>
  <si>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</si>
  <si>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</si>
  <si>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</si>
  <si>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</si>
  <si>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</si>
  <si>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</si>
  <si>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</si>
  <si>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</si>
  <si>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</si>
  <si>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</si>
  <si>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</si>
  <si>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</si>
  <si>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</si>
  <si>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</si>
  <si>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</si>
  <si>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</si>
  <si>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</si>
  <si>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</si>
  <si>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</si>
  <si>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</si>
  <si>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</si>
  <si>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</si>
  <si>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</si>
  <si>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</si>
  <si>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</si>
  <si>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</si>
  <si>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</si>
  <si>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</si>
  <si>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</si>
  <si>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</si>
  <si>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</si>
  <si>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</si>
  <si>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</si>
  <si>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</si>
  <si>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</si>
  <si>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</si>
  <si>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</si>
  <si>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</si>
  <si>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</si>
  <si>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</si>
  <si>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</si>
  <si>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</si>
  <si>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</si>
  <si>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</si>
  <si>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</si>
  <si>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</si>
  <si>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</si>
  <si>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</si>
  <si>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</si>
  <si>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</si>
  <si>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</si>
  <si>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</si>
  <si>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</si>
  <si>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</si>
  <si>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</si>
  <si>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</si>
  <si>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</si>
  <si>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</si>
  <si>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</si>
  <si>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</si>
  <si>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</si>
  <si>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</si>
  <si>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</si>
  <si>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</si>
  <si>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</si>
  <si>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</si>
  <si>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</si>
  <si>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</si>
  <si>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</si>
  <si>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</si>
  <si>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</si>
  <si>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</si>
  <si>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</si>
  <si>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</si>
  <si>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</si>
  <si>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</si>
  <si>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</si>
  <si>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</si>
  <si>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</si>
  <si>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</si>
  <si>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</si>
  <si>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</si>
  <si>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</si>
  <si>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</si>
  <si>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</si>
  <si>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</si>
  <si>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</si>
  <si>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</si>
  <si>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</si>
  <si>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</si>
  <si>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</si>
  <si>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</si>
  <si>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</si>
  <si>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</si>
  <si>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</si>
  <si>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</si>
  <si>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</si>
  <si>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</si>
  <si>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</si>
  <si>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</si>
  <si>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</si>
  <si>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</si>
  <si>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</si>
  <si>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</si>
  <si>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</si>
  <si>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</si>
  <si>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</si>
  <si>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</si>
  <si>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</si>
  <si>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</si>
  <si>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</si>
  <si>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</si>
  <si>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</si>
  <si>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</si>
  <si>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</si>
  <si>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</si>
  <si>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</si>
  <si>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</si>
  <si>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</si>
  <si>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</si>
  <si>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</si>
  <si>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</si>
  <si>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</si>
  <si>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</si>
  <si>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</si>
  <si>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</si>
  <si>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</si>
  <si>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</si>
  <si>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</si>
  <si>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</si>
  <si>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</si>
  <si>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</si>
  <si>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</si>
  <si>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</si>
  <si>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</si>
  <si>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</si>
  <si>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</si>
  <si>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</si>
  <si>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</si>
  <si>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</si>
  <si>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</si>
  <si>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</si>
  <si>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</si>
  <si>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</si>
  <si>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</si>
  <si>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</si>
  <si>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</si>
  <si>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</si>
  <si>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</si>
  <si>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</si>
  <si>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</si>
  <si>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</si>
  <si>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</si>
  <si>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</si>
  <si>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</si>
  <si>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</si>
  <si>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</si>
  <si>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</si>
  <si>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</si>
  <si>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</si>
  <si>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</si>
  <si>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</si>
  <si>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</si>
  <si>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</si>
  <si>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</si>
  <si>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</si>
  <si>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</si>
  <si>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</si>
  <si>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</si>
  <si>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</si>
  <si>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</si>
  <si>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</si>
  <si>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</si>
  <si>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</si>
  <si>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</si>
  <si>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</si>
  <si>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</si>
  <si>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</si>
  <si>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</si>
  <si>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</si>
  <si>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</si>
  <si>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</si>
  <si>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</si>
  <si>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</si>
  <si>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</si>
  <si>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</si>
  <si>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</si>
  <si>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</si>
  <si>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</si>
  <si>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</si>
  <si>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</si>
  <si>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</si>
  <si>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</si>
  <si>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</si>
  <si>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</si>
  <si>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</si>
  <si>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</si>
  <si>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</si>
  <si>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</si>
  <si>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</si>
  <si>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</si>
  <si>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</si>
  <si>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</si>
  <si>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</si>
  <si>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</si>
  <si>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</si>
  <si>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</si>
  <si>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</si>
  <si>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</si>
  <si>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</si>
  <si>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</si>
  <si>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</si>
  <si>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</si>
  <si>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</si>
  <si>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</si>
  <si>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</si>
  <si>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</si>
  <si>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</si>
  <si>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</si>
  <si>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</si>
  <si>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</si>
  <si>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</si>
  <si>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</si>
  <si>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</si>
  <si>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</si>
  <si>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</si>
  <si>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</si>
  <si>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</si>
  <si>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</si>
  <si>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</si>
  <si>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</si>
  <si>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</si>
  <si>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</si>
  <si>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</si>
  <si>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</si>
  <si>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</si>
  <si>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</si>
  <si>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</si>
  <si>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</si>
  <si>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</si>
  <si>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</si>
  <si>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</si>
  <si>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</si>
  <si>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</si>
  <si>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</si>
  <si>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</si>
  <si>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</si>
  <si>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</si>
  <si>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</si>
  <si>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</si>
  <si>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</si>
  <si>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</si>
  <si>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</si>
  <si>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</si>
  <si>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</si>
  <si>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</si>
  <si>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</si>
  <si>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</si>
  <si>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</si>
  <si>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</si>
  <si>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</si>
  <si>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</si>
  <si>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</si>
  <si>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</si>
  <si>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</si>
  <si>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</si>
  <si>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</si>
  <si>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</si>
  <si>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</si>
  <si>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</si>
  <si>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</si>
  <si>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</si>
  <si>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</si>
  <si>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</si>
  <si>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</si>
  <si>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</si>
  <si>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</si>
  <si>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</si>
  <si>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</si>
  <si>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</si>
  <si>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</si>
  <si>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</si>
  <si>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</si>
  <si>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</si>
  <si>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</si>
  <si>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</si>
  <si>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</si>
  <si>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</si>
  <si>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</si>
  <si>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</si>
  <si>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</si>
  <si>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</si>
  <si>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</si>
  <si>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</si>
  <si>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</si>
  <si>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</si>
  <si>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</si>
  <si>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</si>
  <si>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</si>
  <si>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</si>
  <si>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</si>
  <si>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</si>
  <si>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</si>
  <si>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</si>
  <si>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</si>
  <si>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</si>
  <si>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</si>
  <si>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</si>
  <si>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</si>
  <si>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</si>
  <si>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</si>
  <si>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</si>
  <si>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</si>
  <si>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</si>
  <si>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</si>
  <si>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</si>
  <si>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</si>
  <si>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</si>
  <si>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</si>
  <si>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</si>
  <si>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</si>
  <si>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</si>
  <si>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</si>
  <si>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</si>
  <si>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</si>
  <si>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</si>
  <si>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</si>
  <si>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</si>
  <si>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</si>
  <si>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</si>
  <si>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</si>
  <si>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</si>
  <si>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</si>
  <si>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</si>
  <si>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</si>
  <si>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</si>
  <si>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</si>
  <si>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</si>
  <si>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</si>
  <si>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</si>
  <si>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</si>
  <si>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</si>
  <si>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</si>
  <si>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</si>
  <si>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</si>
  <si>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</si>
  <si>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</si>
  <si>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</si>
  <si>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</si>
  <si>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</si>
  <si>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</si>
  <si>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</si>
  <si>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</si>
  <si>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</si>
  <si>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</si>
  <si>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</si>
  <si>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</si>
  <si>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</si>
  <si>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</si>
  <si>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</si>
  <si>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</si>
  <si>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</si>
  <si>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</si>
  <si>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</si>
  <si>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</si>
  <si>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</si>
  <si>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</si>
  <si>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</si>
  <si>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</si>
  <si>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</si>
  <si>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</si>
  <si>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</si>
  <si>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</si>
  <si>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</si>
  <si>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</si>
  <si>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</si>
  <si>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</si>
  <si>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</si>
  <si>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</si>
  <si>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</si>
  <si>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</si>
  <si>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</si>
  <si>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</si>
  <si>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</si>
  <si>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</si>
  <si>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</si>
  <si>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</si>
  <si>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</si>
  <si>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</si>
  <si>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</si>
  <si>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</si>
  <si>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</si>
  <si>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</si>
  <si>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</si>
  <si>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</si>
  <si>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</si>
  <si>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</si>
  <si>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</si>
  <si>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</si>
  <si>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</si>
  <si>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</si>
  <si>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</si>
  <si>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</si>
  <si>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</si>
  <si>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</si>
  <si>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</si>
  <si>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</si>
  <si>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</si>
  <si>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</si>
  <si>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</si>
  <si>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</si>
  <si>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</si>
  <si>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</si>
  <si>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</si>
  <si>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</si>
  <si>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</si>
  <si>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</si>
  <si>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</si>
  <si>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</si>
  <si>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</si>
  <si>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</si>
  <si>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</si>
  <si>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</si>
  <si>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</si>
  <si>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</si>
  <si>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</si>
  <si>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</si>
  <si>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</si>
  <si>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</si>
  <si>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</si>
  <si>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</si>
  <si>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</si>
  <si>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</si>
  <si>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</si>
  <si>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</si>
  <si>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</si>
  <si>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</si>
  <si>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</si>
  <si>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</si>
  <si>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</si>
  <si>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</si>
  <si>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</si>
  <si>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</si>
  <si>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</si>
  <si>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</si>
  <si>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</si>
  <si>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</si>
  <si>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</si>
  <si>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</si>
  <si>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</si>
  <si>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</si>
  <si>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</si>
  <si>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</si>
  <si>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</si>
  <si>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</si>
  <si>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</si>
  <si>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</si>
  <si>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</si>
  <si>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</si>
  <si>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</si>
  <si>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</si>
  <si>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</si>
  <si>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</si>
  <si>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</si>
  <si>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</si>
  <si>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</si>
  <si>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</si>
  <si>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</si>
  <si>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</si>
  <si>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</si>
  <si>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</si>
  <si>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</si>
  <si>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</si>
  <si>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</si>
  <si>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</si>
  <si>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</si>
  <si>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</si>
  <si>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</si>
  <si>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</si>
  <si>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</si>
  <si>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</si>
  <si>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</si>
  <si>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</si>
  <si>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</si>
  <si>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</si>
  <si>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</si>
  <si>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</si>
  <si>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</si>
  <si>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</si>
  <si>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</si>
  <si>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</si>
  <si>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</si>
  <si>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</si>
  <si>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</si>
  <si>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</si>
  <si>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</si>
  <si>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</si>
  <si>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</si>
  <si>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</si>
  <si>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</si>
  <si>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</si>
  <si>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</si>
  <si>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</si>
  <si>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</si>
  <si>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</si>
  <si>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</si>
  <si>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</si>
  <si>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</si>
  <si>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</si>
  <si>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</si>
  <si>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</si>
  <si>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</si>
  <si>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</si>
  <si>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</si>
  <si>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</si>
  <si>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</si>
  <si>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</si>
  <si>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</si>
  <si>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</si>
  <si>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</si>
  <si>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</si>
  <si>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</si>
  <si>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</si>
  <si>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</si>
  <si>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</si>
  <si>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</si>
  <si>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</si>
  <si>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</si>
  <si>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</si>
  <si>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</si>
  <si>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</si>
  <si>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</si>
  <si>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</si>
  <si>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</si>
  <si>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</si>
  <si>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</si>
  <si>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</si>
  <si>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</si>
  <si>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</si>
  <si>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</si>
  <si>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</si>
  <si>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</si>
  <si>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</si>
  <si>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</si>
  <si>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</si>
  <si>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</si>
  <si>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</si>
  <si>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</si>
  <si>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</si>
  <si>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</si>
  <si>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</si>
  <si>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</si>
  <si>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</si>
  <si>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</si>
  <si>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</si>
  <si>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</si>
  <si>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</si>
  <si>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</si>
  <si>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</si>
  <si>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</si>
  <si>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</si>
  <si>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</si>
  <si>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</si>
  <si>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</si>
  <si>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</si>
  <si>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</si>
  <si>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</si>
  <si>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</si>
  <si>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</si>
  <si>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</si>
  <si>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</si>
  <si>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</si>
  <si>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</si>
  <si>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</si>
  <si>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</si>
  <si>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</si>
  <si>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</si>
  <si>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</si>
  <si>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</si>
  <si>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</si>
  <si>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</si>
  <si>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</si>
  <si>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</si>
  <si>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</si>
  <si>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</si>
  <si>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</si>
  <si>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</si>
  <si>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</si>
  <si>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</si>
  <si>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</si>
  <si>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</si>
  <si>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</si>
  <si>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</si>
  <si>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</si>
  <si>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</si>
  <si>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</si>
  <si>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</si>
  <si>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</si>
  <si>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</si>
  <si>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</si>
  <si>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</si>
  <si>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</si>
  <si>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</si>
  <si>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</si>
  <si>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</si>
  <si>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</si>
  <si>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</si>
  <si>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</si>
  <si>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</si>
  <si>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</si>
  <si>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</si>
  <si>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</si>
  <si>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</si>
  <si>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</si>
  <si>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</si>
  <si>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</si>
  <si>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</si>
  <si>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</si>
  <si>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</si>
  <si>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</si>
  <si>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</si>
  <si>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</si>
  <si>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</si>
  <si>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</si>
  <si>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</si>
  <si>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</si>
  <si>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</si>
  <si>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</si>
  <si>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</si>
  <si>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</si>
  <si>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</si>
  <si>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</si>
  <si>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</si>
  <si>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</si>
  <si>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</si>
  <si>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</si>
  <si>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</si>
  <si>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</si>
  <si>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</si>
  <si>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</si>
  <si>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</si>
  <si>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</si>
  <si>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</si>
  <si>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</si>
  <si>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</si>
  <si>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</si>
  <si>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</si>
  <si>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</si>
  <si>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</si>
  <si>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</si>
  <si>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</si>
  <si>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</si>
  <si>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</si>
  <si>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</si>
  <si>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</si>
  <si>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</si>
  <si>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</si>
  <si>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</si>
  <si>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</si>
  <si>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</si>
  <si>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</si>
  <si>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</si>
  <si>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</si>
  <si>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</si>
  <si>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</si>
  <si>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</si>
  <si>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</si>
  <si>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</si>
  <si>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</si>
  <si>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</si>
  <si>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</si>
  <si>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</si>
  <si>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</si>
  <si>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</si>
  <si>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</si>
  <si>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</si>
  <si>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</si>
  <si>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</si>
  <si>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</si>
  <si>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</si>
  <si>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</si>
  <si>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</si>
  <si>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</si>
  <si>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</si>
  <si>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</si>
  <si>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</si>
  <si>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</si>
  <si>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</si>
  <si>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</si>
  <si>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</si>
  <si>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</si>
  <si>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</si>
  <si>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</si>
  <si>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</si>
  <si>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</si>
  <si>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</si>
  <si>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</si>
  <si>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</si>
  <si>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</si>
  <si>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</si>
  <si>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</si>
  <si>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</si>
  <si>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</si>
  <si>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</si>
  <si>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</si>
  <si>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</si>
  <si>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</si>
  <si>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</si>
  <si>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</si>
  <si>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</si>
  <si>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</si>
  <si>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</si>
  <si>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</si>
  <si>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</si>
  <si>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</si>
  <si>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</si>
  <si>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</si>
  <si>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</si>
  <si>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</si>
  <si>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</si>
  <si>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</si>
  <si>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</si>
  <si>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</si>
  <si>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</si>
  <si>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</si>
  <si>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</si>
  <si>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</si>
  <si>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</si>
  <si>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</si>
  <si>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</si>
  <si>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</si>
  <si>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</si>
  <si>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</si>
  <si>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</si>
  <si>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</si>
  <si>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</si>
  <si>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</si>
  <si>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</si>
  <si>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</si>
  <si>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</si>
  <si>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</si>
  <si>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</si>
  <si>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</si>
  <si>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</si>
  <si>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</si>
  <si>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</si>
  <si>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</si>
  <si>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</si>
  <si>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</si>
  <si>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</si>
  <si>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</si>
  <si>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</si>
  <si>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</si>
  <si>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</si>
  <si>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</si>
  <si>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</si>
  <si>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</si>
  <si>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</si>
  <si>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</si>
  <si>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</si>
  <si>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</si>
  <si>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</si>
  <si>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</si>
  <si>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</si>
  <si>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</si>
  <si>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</si>
  <si>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</si>
  <si>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</si>
  <si>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</si>
  <si>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</si>
  <si>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</si>
  <si>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</si>
  <si>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</si>
  <si>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</si>
  <si>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</si>
  <si>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</si>
  <si>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</si>
  <si>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</si>
  <si>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</si>
  <si>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</si>
  <si>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</si>
  <si>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</si>
  <si>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</si>
  <si>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</si>
  <si>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</si>
  <si>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</si>
  <si>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</si>
  <si>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</si>
  <si>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</si>
  <si>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</si>
  <si>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</si>
  <si>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</si>
  <si>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</si>
  <si>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</si>
  <si>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</si>
  <si>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</si>
  <si>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</si>
  <si>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</si>
  <si>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</si>
  <si>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</si>
  <si>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</si>
  <si>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</si>
  <si>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</si>
  <si>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</si>
  <si>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</si>
  <si>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</si>
  <si>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</si>
  <si>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</si>
  <si>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</si>
  <si>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</si>
  <si>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</si>
  <si>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</si>
  <si>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</si>
  <si>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</si>
  <si>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</si>
  <si>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</si>
  <si>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</si>
  <si>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</si>
  <si>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</si>
  <si>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</si>
  <si>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</si>
  <si>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</si>
  <si>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</si>
  <si>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</si>
  <si>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</si>
  <si>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</si>
  <si>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</si>
  <si>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</si>
  <si>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</si>
  <si>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</si>
  <si>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</si>
  <si>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</si>
  <si>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</si>
  <si>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</si>
  <si>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</si>
  <si>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</si>
  <si>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</si>
  <si>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</si>
  <si>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</si>
  <si>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</si>
  <si>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</si>
  <si>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</si>
  <si>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</si>
  <si>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</si>
  <si>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</si>
  <si>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</si>
  <si>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</si>
  <si>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</si>
  <si>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</si>
  <si>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</si>
  <si>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</si>
  <si>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</si>
  <si>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</si>
  <si>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</si>
  <si>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</si>
  <si>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</si>
  <si>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</si>
  <si>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</si>
  <si>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</si>
  <si>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</si>
  <si>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</si>
  <si>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</si>
  <si>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</si>
  <si>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</si>
  <si>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</si>
  <si>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</si>
  <si>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</si>
  <si>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</si>
  <si>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</si>
  <si>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</si>
  <si>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</si>
  <si>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</si>
  <si>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</si>
  <si>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</si>
  <si>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</si>
  <si>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</si>
  <si>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</si>
  <si>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FIDEICOMITENTE ADHERENTE</t>
  </si>
  <si>
    <t>201209J0U01549</t>
  </si>
  <si>
    <t>SAN MARTÍN TEXMELUCAN-TLAXCALA-EL MOLINITO</t>
  </si>
  <si>
    <t>AMPLIACIÓN DE LA CONSECIÓN, A FIN DE QUE CAPUFE RECUPERE LAS APORTACIONES HECHAS AL FIDEICOMISO.</t>
  </si>
  <si>
    <t>BANCO MONEX</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</si>
  <si>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</si>
  <si>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</si>
  <si>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</si>
  <si>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</si>
  <si>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</si>
  <si>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</si>
  <si>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</si>
  <si>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20123890X01553</t>
  </si>
  <si>
    <t>FONDO SECTORIAL DE INVESTIGACIÓN INIFED - CONACYT</t>
  </si>
  <si>
    <t>APORTACIÓN INICIAL:   MONTO: $319,752.10   FECHA: 19/12/2001
OBSERVACIONES: FOMENTAR EL AHORRO SISTEMÁTICO DE SUS TRABAJADORES QUE LES PERMITA, ADEMÁS DE ESTABLECER UN PATRIMONIO FAMILIAR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</si>
  <si>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</si>
  <si>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</si>
  <si>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</si>
  <si>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</si>
  <si>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</si>
  <si>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</si>
  <si>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</si>
  <si>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</si>
  <si>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</si>
  <si>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</si>
  <si>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</si>
  <si>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</si>
  <si>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</si>
  <si>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</si>
  <si>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</si>
  <si>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</si>
  <si>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</si>
  <si>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</si>
  <si>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</si>
  <si>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</si>
  <si>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</si>
  <si>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</si>
  <si>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</si>
  <si>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</si>
  <si>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</si>
  <si>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</si>
  <si>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</si>
  <si>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</si>
  <si>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</si>
  <si>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</si>
  <si>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</si>
  <si>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</si>
  <si>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</si>
  <si>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</si>
  <si>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</si>
  <si>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</si>
  <si>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</si>
  <si>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</si>
  <si>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</si>
  <si>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</si>
  <si>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</si>
  <si>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</si>
  <si>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</si>
  <si>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</si>
  <si>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</si>
  <si>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</si>
  <si>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</si>
  <si>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</si>
  <si>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</si>
  <si>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</si>
  <si>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</si>
  <si>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</si>
  <si>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</si>
  <si>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</si>
  <si>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</si>
  <si>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</si>
  <si>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</si>
  <si>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</si>
  <si>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</si>
  <si>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</si>
  <si>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</si>
  <si>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</si>
  <si>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</si>
  <si>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</si>
  <si>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</si>
  <si>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</si>
  <si>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</si>
  <si>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</si>
  <si>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</si>
  <si>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</si>
  <si>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</si>
  <si>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</si>
  <si>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</si>
  <si>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</si>
  <si>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</si>
  <si>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</si>
  <si>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</si>
  <si>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</si>
  <si>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</si>
  <si>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</si>
  <si>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</si>
  <si>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</si>
  <si>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</si>
  <si>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</si>
  <si>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</si>
  <si>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</si>
  <si>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</si>
  <si>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</si>
  <si>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</si>
  <si>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</si>
  <si>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</si>
  <si>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</si>
  <si>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</si>
  <si>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</si>
  <si>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</si>
  <si>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</si>
  <si>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</si>
  <si>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</si>
  <si>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</si>
  <si>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</si>
  <si>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</si>
  <si>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</si>
  <si>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</si>
  <si>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</si>
  <si>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</si>
  <si>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</si>
  <si>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</si>
  <si>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</si>
  <si>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</si>
  <si>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</si>
  <si>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</si>
  <si>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</si>
  <si>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</si>
  <si>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APORTACIÓN INICIAL:   MONTO: $300,000,000.00   FECHA: 16/10/1986
OBSERVACIONES: NO HAY OBSERVACIONES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</si>
  <si>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</si>
  <si>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</si>
  <si>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</si>
  <si>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</si>
  <si>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</si>
  <si>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</si>
  <si>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</si>
  <si>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</si>
  <si>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</si>
  <si>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</si>
  <si>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</si>
  <si>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</si>
  <si>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</si>
  <si>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</si>
  <si>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</si>
  <si>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</si>
  <si>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</si>
  <si>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</si>
  <si>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</si>
  <si>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</si>
  <si>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</si>
  <si>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</si>
  <si>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</si>
  <si>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</si>
  <si>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</si>
  <si>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</si>
  <si>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</si>
  <si>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</si>
  <si>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</si>
  <si>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</si>
  <si>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</si>
  <si>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</si>
  <si>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</si>
  <si>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</si>
  <si>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</si>
  <si>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</si>
  <si>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</si>
  <si>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</si>
  <si>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</si>
  <si>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</si>
  <si>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</si>
  <si>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</si>
  <si>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</si>
  <si>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</si>
  <si>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</si>
  <si>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</si>
  <si>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</si>
  <si>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</si>
  <si>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</si>
  <si>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</si>
  <si>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</si>
  <si>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</si>
  <si>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</si>
  <si>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</si>
  <si>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</si>
  <si>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</si>
  <si>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</si>
  <si>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APORTACIÓN INICIAL:   MONTO: $10,000,000.00   FECHA: 04/11/2004
OBSERVACIONES: LA INFORMACIÓN REGISTRADA CORRESPONDE A LOS DATOS PROPORCIONADOS POR LA FIDUCIARIA.</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</si>
  <si>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</si>
  <si>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</si>
  <si>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</si>
  <si>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</si>
  <si>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</si>
  <si>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</si>
  <si>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</si>
  <si>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</si>
  <si>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</si>
  <si>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</si>
  <si>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</si>
  <si>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</si>
  <si>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</si>
  <si>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</si>
  <si>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</si>
  <si>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</si>
  <si>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</si>
  <si>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</si>
  <si>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</si>
  <si>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</si>
  <si>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</si>
  <si>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</si>
  <si>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</si>
  <si>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</si>
  <si>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</si>
  <si>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</si>
  <si>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</si>
  <si>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</si>
  <si>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</si>
  <si>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</si>
  <si>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</si>
  <si>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</si>
  <si>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</si>
  <si>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</si>
  <si>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</si>
  <si>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</si>
  <si>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</si>
  <si>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</si>
  <si>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</si>
  <si>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</si>
  <si>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</si>
  <si>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</si>
  <si>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</si>
  <si>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</si>
  <si>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</si>
  <si>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</si>
  <si>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</si>
  <si>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</si>
  <si>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</si>
  <si>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</si>
  <si>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</si>
  <si>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</si>
  <si>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</si>
  <si>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</si>
  <si>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</si>
  <si>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</si>
  <si>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</si>
  <si>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</si>
  <si>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</si>
  <si>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</si>
  <si>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</si>
  <si>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</si>
  <si>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</si>
  <si>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</si>
  <si>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</si>
  <si>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</si>
  <si>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</si>
  <si>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</si>
  <si>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</si>
  <si>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</si>
  <si>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</si>
  <si>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</si>
  <si>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</si>
  <si>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</si>
  <si>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</si>
  <si>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</si>
  <si>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APORTACIÓN INICIAL:   MONTO: $1,000.00   FECHA: 11/11/2013
OBSERVACIONES: SIN COMENTARIOS</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</si>
  <si>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</si>
  <si>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APORTACIÓN INICIAL:   MONTO: $500,000.00   FECHA: 15/12/2000
OBSERVACIONES: CON FECHA 17 DE JULIO DE 2015, EL ORGANO INTERNO DIO POR CONCLUIDA LA ORDEN DE AUDITORIA NO. 07/2015 CLAVE 370, AL FIDEICOMISO CORRESPONDIENTE AL EJERCICIO 2014.</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</si>
  <si>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</si>
  <si>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</si>
  <si>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$90,710,095.49   FECHA: 28/06/2002
OBSERVACIONES: LOS SALDOS SE INTEGRAN CON LA INFORMACIÓN RECIBIDA RESPONSABILIDAD DEL FIDUCIARIO SANTANDER SERFIN.</t>
  </si>
  <si>
    <t>APORTACIÓN INICIAL:   MONTO: $1.00   FECHA: 17/08/1987
OBSERVACIONES: BANOBRAS NO REPORTA DISPONIBILIDAD, EN VIRTUD DE NO HABER APORTACIONES DE RECURSOS PÚBLICOS.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</si>
  <si>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</si>
  <si>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</si>
  <si>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</si>
  <si>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</si>
  <si>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</si>
  <si>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</si>
  <si>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</si>
  <si>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APORTACIÓN INICIAL:   MONTO: $10,553,923.00   FECHA: 01/02/1983
OBSERVACIONES: -</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</si>
  <si>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</si>
  <si>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</si>
  <si>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</si>
  <si>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</si>
  <si>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</si>
  <si>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</si>
  <si>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</si>
  <si>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</si>
  <si>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</si>
  <si>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</si>
  <si>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</si>
  <si>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</si>
  <si>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</si>
  <si>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</si>
  <si>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</si>
  <si>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</si>
  <si>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</si>
  <si>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</si>
  <si>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</si>
  <si>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</si>
  <si>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</si>
  <si>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</si>
  <si>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 LA INFORMACION SE SOPORTA CON ESTADOS FINANCIEROS DE LA FIDUCIARIA</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</si>
  <si>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</si>
  <si>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</si>
  <si>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</si>
  <si>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</si>
  <si>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</si>
  <si>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</si>
  <si>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</si>
  <si>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</si>
  <si>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</si>
  <si>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</si>
  <si>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</si>
  <si>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</si>
  <si>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</si>
  <si>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APORTACIÓN INICIAL:   MONTO: $185,007,660.00   FECHA: 28/03/1990
OBSERVACIONES: EL IMPORTE DE LA APORTACIÓN INICIAL ESTA EN VIEJOS PESOS. EL SOPORTE DOCUMENTAL INCLUYE: ESTADO DE CUENTA.</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</si>
  <si>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</si>
  <si>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</si>
  <si>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</si>
  <si>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</si>
  <si>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</si>
  <si>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</si>
  <si>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</si>
  <si>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$18,000,000.00   FECHA: 30/11/2012
OBSERVACIONES: SALDO DE FLUJO DE EFECTIVO AL 31 DE DICIEMBRE 2015 EN APEGO A LA RECOMENDACIÓN 14-0-04100-02-0050-01-001 DE LA AUDITORIA FINANCIERA Y DE CUMPLIMIENTO 14-0-04100-02-0050 ASF EJERCICIO 2014</t>
  </si>
  <si>
    <t>APORTACIÓN INICIAL:   MONTO: $40,880,650.00   FECHA: 30/11/2012
OBSERVACIONES: EL INFORME FUE REALIZADO EN BASE AL FLUJO, MOSTRANDO LOS INGRESOS Y EGRESOS.</t>
  </si>
  <si>
    <t>APORTACIÓN INICIAL:   MONTO: $2,031,169,428.84   FECHA: 30/06/1999
OBSERVACIONES: EN 2017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</si>
  <si>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APORTACIÓN INICIAL:   MONTO: $5,000,000.00   FECHA: 26/12/2007
OBSERVACIONES: ESTE FIDEICOMISO FUÉ REGISTRADO EN EL PASH EL 12 DE DICIEMBRE DE 2007, DE ACUERDO A LAS AUTORIZACIONES DE LAS INSTANCIAS CORRESPONDIENTES.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</si>
  <si>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</si>
  <si>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APORTACIÓN INICIAL:   MONTO: $1,649,510,490.00   FECHA: 06/02/2009
OBSERVACIONES: .</t>
  </si>
  <si>
    <t>APORTACIÓN INICIAL:   MONTO: $1,000,000.00   FECHA: 25/02/1997
OBSERVACIONES: EL PATRIMONIO ESTÁ CONSTITUIDO POR LAS APORTACIONES PATRIMONIALES QUE CORRESPONDEN A RECURSOS PROVENIENTES DEL DECRETO DE ESTÍMULOS FISCALES PUBLICADO EN EL DIARIO OFICIAL DE LA FEDERACIÓN EL 24 DE NOVIEMBRE DE 2004 POR EL PAGO DE APROVECHAMIENTOS DE AGUA EN BLOQUE, ESTAS APORTACIONES SON POR CUENTA Y ORDEN DE LOS GOBIERNOS DEL DISTRITO FEDERAL Y DEL ESTADO DE MÉXICO.</t>
  </si>
  <si>
    <t>APORTACIÓN INICIAL:   MONTO: $100,000,000.00   FECHA: 03/08/2009
OBSERVACIONES: EL SALDO AL CIERRE DEL EJERCICIO FISCAL ANTERIOR ES DE $3'012,725,134.95 REPRESENTA EL PATRIMONIO TOTAL DEL EJERCICIO. LOS INGRESOS AL MANDATO, SON PROVENIENTES DEL FIDEICOMISO 1928 Y DEL PRESUPUESTO DE EGRESOS DE LA FEDERACIÓN. DEL TOTAL DE LA INVERSIÓN DEL TÚNEL EMISOR ORIENTE LA PARTICIPACIÓN FEDERAL APROXIMADAMENTE ESTA CONTEMPLADA EN 80% YA QUE LOS GOBIERNOS DEL ESTADO DE MÉXICO Y DE LA CIUDAD DE MÉXICO APORTAN POR MEDIO DEL FIDEICOMISO 1928 EL OTRO 20%.</t>
  </si>
  <si>
    <t>APORTACIÓN INICIAL:   MONTO: $746,579,503.00   FECHA: 10/12/2007
OBSERVACIONES: EN EL PERIODO QUE SE REPORTA NO SE LLEVO A CABO NINGUNA SESIÓN</t>
  </si>
  <si>
    <t>DIRECCIÓN GENERAL DE ENERGÍAS LIMPIAS</t>
  </si>
  <si>
    <t>APORTACIÓN INICIAL:   MONTO: $1,000.00   FECHA: 03/03/2016
OBSERVACIONES: EL RUBRO DE EGRESOS ACUMULADOS ESTÁ INTEGRADO POR LOS GASTOS EFECTUADOS POR EL FIDEICOMISO, ASÍ COMO LAS APLICACIONES PATRIMONIALES Y LA VARIACIÓN ENTRE LAS CUENTAS POR PAGAR Y POR COBRAR POR EL AUMENTO Y/O DISMINUCIÓN DE LAS MISMAS.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</si>
  <si>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</si>
  <si>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</si>
  <si>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APORTACIÓN INICIAL:   MONTO: $10,000.00   FECHA: 20/10/2005
OBSERVACIONES: ---LA DISPONIBILIDAD QUE SE REPORTO EN EL RENGLÓN ANTERIOR ES DEL EJERCICIO 2015.</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</si>
  <si>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</si>
  <si>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APORTACIÓN INICIAL:   MONTO: $302,157,360.00   FECHA: 22/12/2015
OBSERVACIONES: EL PATRIMONIO LO COMPONE EL SALDO NETO EN CUENTA DE INVERSIÓN EN LA TESORERÍA DE LA FEDERACIÓN, SIN DESCONTAR COMPROMISOS DE PAGO DE ACUERDOS EN EJECUCIÓN AUTORIZADOS POR EL COMITÉ TÉCNICO DEL FIDEICOMISO.</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</si>
  <si>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</si>
  <si>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</si>
  <si>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</si>
  <si>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</si>
  <si>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</si>
  <si>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</si>
  <si>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</si>
  <si>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</si>
  <si>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$2,202,000.00   FECHA: 14/03/1994
OBSERVACIONES: POR DISPOSICIÓN DE LA SHCP Y PARA DAR CUMPLIMIENTO A LA NORMATIVIDAD, SE INTEGRAN LAS CIFRAS DE LA SECRETARÍA DE CULTURA A LAS DE LA UNAM POR CONCEPTO DE APORTACIONES POR SER AMBOS RECURSOS PÚBLICOS FEDERALES Y SE DETALLA SU COMPOSICIÓN EN LOS ESTADOS FINANCIEROS Y EN LAS CIFRAS CONCILIADORAS.</t>
  </si>
  <si>
    <t>APORTACIÓN INICIAL:   MONTO: $1.00   FECHA: 24/02/1988
OBSERVACIONES: -</t>
  </si>
  <si>
    <t>PETRÓLEOS MEXICANOS</t>
  </si>
  <si>
    <t>T9N</t>
  </si>
  <si>
    <t>PEMEX CORPORATIVO</t>
  </si>
  <si>
    <t>T9K</t>
  </si>
  <si>
    <t>PEMEX LOGÍSTICA</t>
  </si>
  <si>
    <t>TVV</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</si>
  <si>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t>
  </si>
  <si>
    <t>FIDEICOMISO PÚBLICO DE ADMINISTRACIÓN Y PAGO "FONDO REGIONAL"</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</si>
  <si>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</si>
  <si>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APORTACIÓN INICIAL:   MONTO: $2,290,128,206.16   FECHA: 21/04/2017
OBSERVACIONES: NO HAY OBSERVACIONES, YA QUE EL FIDEICOMISO SE CONSTITUYÓ EN 2017</t>
  </si>
  <si>
    <t>APORTACIÓN INICIAL:   MONTO: $1,010,000.00   FECHA: 22/11/2006
OBSERVACIONES: FIDEICOMISO FORMALIZADO EN 2006. BANCOMEXT APORTÓ LA CANTIDAD DE $10,000.00 Y EL CENTRO MARIO MOLINA PARA ESTUDIOS ESTRATÉGICOS SOBRE ENERGÍA Y MEDIO AMBIENTE, A.C. (CMM) APORTÓ LA CANTIDAD DE $1,000,000.00; POR LO QUE LOS PORCENTAJES SON DEL 1% Y 99%, RESPECTIVAMENTE.</t>
  </si>
  <si>
    <t>APORTACIÓN INICIAL:   MONTO: $100,000,000.00   FECHA: 05/10/2012
OBSERVACIONES: EL SALDO FINAL DEL EJERCICIO FISCAL ANTERIOR CORRESPONDE AL SALDO DEL PATRIMONIO PRESENTADO EN EL BALANCE GENERAL AL 31 DE DICIEMBRE DE 2016 DICTAMINADO POR EL AUDITOR EXTERNO. LOS INGRESOS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2016.</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</si>
  <si>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</si>
  <si>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</si>
  <si>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APORTACIÓN INICIAL:   MONTO: $1,750,000.00   FECHA: 18/05/1994
OBSERVACIONES: DERIVADO DE LA AUDITORIA 571 A LA CUENTA PÚBLICA 2008, LA AUDITORÍA SUPERIOR DE LA FEDERACIÓN (ASF) EMITIÓ, ENTRE OTRAS, DOS RECOMENDACIONES ENCAMINADAS A PROMOVER LA EXTINCIÓN DEL FILANFI. SIN EMBARGO, DESPUÉS DE ANALIZAR EVIDENCIAS, LA ASF DETERMINÓ EL 30 DE NOVIEMBRE DE 2011, MEDIANTE EL OFICIO OAETI/2370/2011, QUE NO TENÍA INCONVENIENTE EN MANTENER VIGENTE EL FIDEICOMISO, POR LO CUAL YA NO SE ENCUENTRA EN PROCESO DE EXTINCIÓN. EL FILANFI NO DUPLICA FUNCIONES, FINES Y ESTRUCTURAS ORGÁNICAS EXISTENTES EN LA APF. POR EL CONTRARIO COMPLEMENTA LAS ACCIONES QUE REALIZA LA SE PARA FORTALECER EL DESARROLLO Y LA COMPETITIVIDAD DE LAS PYMES A TRAVÉS DE LA INNOVACIÓN Y TRANSFERENCIA DE TECNOLOGÍA. NO OBSTANTE DERIVADO DE LA AUDITORÍA 39-GB, DENOMINADA “DEPURACIÓN DE FIDEICOMISOS NO PARAESTATALES Y FIGURAS ANÁLOGAS”, SE OBSERVÓ FALTA DE EXTINCIÓN DEL FIDEICOMISO.</t>
  </si>
  <si>
    <t>APORTACIÓN INICIAL:   MONTO: $7,542,036,483.00   FECHA: 10/09/2014
OBSERVACIONES: SIN OBSERVACIONES</t>
  </si>
  <si>
    <t>APORTACIÓN INICIAL:   MONTO: $10,000.00   FECHA: 22/12/2000
OBSERVACIONES: LA DISPONIBILIDAD ANTERIOR AL 31 DE DICIEMBRE DE 2016, ESTÁ DETERMINADA DE ACUERDO AL FLUJO DE EFECTIVO DEL CUARTO TRIMESTRE DE 2016.</t>
  </si>
  <si>
    <t>APORTACIÓN INICIAL:   MONTO: $1,036,528.00   FECHA: 17/07/1991
OBSERVACIONES: LA CIFRA DEL SALDO FINAL DEL EJERCICIO 2016 ES DICTAMINADA.</t>
  </si>
  <si>
    <t>APORTACIÓN INICIAL:   MONTO: $346,000.00   FECHA: 12/07/2000
OBSERVACIONES: -</t>
  </si>
  <si>
    <t>APORTACIÓN INICIAL:   MONTO: $250,000,000.00   FECHA: 04/08/2010
OBSERVACIONES: EN EL SALDO FINAL DEL EJERCICIO FISCAL ANTERIOR, EXISTE UNA DIFERENCIA EN EL SALDO REFLEJADO EN EL ESTADO DE CUENTA, TODA VEZ QUE LA FIDUCIARIA REALIZÓ UN DEPÓSITO POR 11,600.00 EL 14 DE DICIEMBRE DE 2015, EL CUAL HASTA EL MES DE ABRIL DE 2017 SE ENCONTRABAN EN CONCILIACIÓN.</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</si>
  <si>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</si>
  <si>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</si>
  <si>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</si>
  <si>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APORTACIÓN INICIAL:   MONTO: $164,396,237.00   FECHA: 29/06/2017
OBSERVACIONES: NINGUNA</t>
  </si>
  <si>
    <t>EDUCAL, S.A. DE C.V.</t>
  </si>
  <si>
    <t>CFE CONSOLIDADO</t>
  </si>
  <si>
    <t>APORTACIÓN INICIAL:   MONTO: $200,010,000.00   FECHA: 28/06/2012
OBSERVACIONES: SE REPORTA LA INFORMACIÓN DEL CUARTO TRIMESTRE DE 2017. AL 31 DE DICIEMBRE 2017 EL FIDEICOMISO TIENE UN PASIVO DE $2,328.70 CORRESPONDIENTE A LOS HONORARIOS DE LOS AUDITORES DESIGNADOS POR LA FUNCIÓN PÚBLICA</t>
  </si>
  <si>
    <t>APORTACIÓN INICIAL:   MONTO: $1,463,524.22   FECHA: 05/09/1996
OBSERVACIONES: SE REPORTA LA INFORMACIÓN DEL 4TO TRIMESTRE 2017 (OCT-DIC)Y SE ADJUNTA EL ACUERDO DE LA SESION EXTRAORDINARIA DEL COMITE TECNICO DEL 4 DE DICEMBRE 2017 DEBIDAMENTE FIRMADO.</t>
  </si>
  <si>
    <t>APORTACIÓN INICIAL:   MONTO: $4,000,000.00   FECHA: 23/11/2012
OBSERVACIONES: AL 31 DE DICIEMBRE SE TIENEN PASIVOS POR PAGAR POR CONCEPTO DEL ÚLTIMO PAGO A LOS AUDITORES POR UN IMPORTE DE $2,131.50.</t>
  </si>
  <si>
    <t>APORTACIÓN INICIAL:   MONTO: $45,270,637.70   FECHA: 22/09/2006
OBSERVACIONES: EL MANDATO ESTA CONSTITUIDO EN DÓLARES AMERICANOS, PARA LA PRESENTACIÓN EN MONEDA NACIONAL DE ESTE INFORME TRIMESTRAL, SE CONSIDERA EL TIPO DE CAMBIO DE $19.6629 PESOS M.N. POR DÓLAR EUA, REPORTADO POR LA INSTITUCIÓN FINANCIERA AL 31 DE DICIEMBRE DE 2017; Y AL APLICAR ESTE TIPO DE CAMBIO AL MONTO DE RECURSOS DISPONIBLES EN DÓLARES AL CIERRE DEL AÑO ANTERIOR, SE GENERA UNA DIFERENCIA NEGATIVA</t>
  </si>
  <si>
    <t>APORTACIÓN INICIAL:   MONTO: $4,500,000,000.00   FECHA: 30/03/2011
OBSERVACIONES: AL 31/12/17, CONFORME A LOS FINES DEL FIDEICOMISO SE HAN EROGADO RECURSOS PARA COMPRA DE BONOS CUPÓN CERO POR CONCEPTO DE APOYOS FINANCIEROS OTORGADOS A ENTIDADES FEDERATIVAS POR $4,538’623,055.29. DICHO IMPORTE FORMA PARTE DE LAS INVERSIONES DEL FIDEICOMISO A LA FECHA DE ESTE REPORTE. ASIMISMO, LOS RENDIMIENTOS FINANCIEROS INCLUYEN INTERESES DEVENGADOS SOBRE INVERSIONES EN BONOS CUPÓN CERO POR $ 2’791,728,572.65, INTERESES COBRADOS SOBRE INVERSIONES EN VALORES POR $34,182,049.66, INTERESES DEVENGADOS POR COBRO DE INVERSIONES POR $8,984,917.29, REGISTRÁNDOSE UN TOTAL DE $2’834,895,539.60. NOTA: LA SHCP REALIZÓ TRES APORTACIONES AL PATRIMONIO DEL FIDEICOMISO, CADA APORTACIÓN FUE POR UN MONTO DE $193’177,686.63, $230’000,000.00 Y $86’205,680.00, REGISTRÁNDOSE UN TOTAL DE $509’383,366.63. DERIVADO DE SUS FINES, PARA ESTE FIDEICOMISO NO SE GENERAN ESTADOS DE RESULTADOS. LOS RECURSOS DEL FIDEICOMISO REPORTADOS EN LA CUENTA PÚBLICA DEL EJERCICIO 2016, ESTÁN SIENDO REVISADOS POR LA AUDITORÍA SUPERIOR DE LA FEDERACIÓN, A TRAVÉS DE LA AUDITORÍA NÚMERO 37-GB “ESQUEMA DE FINANCIAMIENTO MEDIANTE LA EMISIÓN DE BONOS CUPÓN CERO”.</t>
  </si>
  <si>
    <t>APORTACIÓN INICIAL:   MONTO: $4,000,000,000.00   FECHA: 20/04/2012
OBSERVACIONES: AL 31 DE DICIEMBRE DE 2017, SE EROGARON RECURSOS PARA COMPRA DE BONOS CUPÓN CERO POR CONCEPTO DE APOYOS FINANCIEROS OTORGADOS A ENTIDADES FEDERATIVAS POR LA CANTIDAD DE $3,941’005,964.23, DICHO IMPORTE FORMA PARTE DE LAS INVERSIONES DEL FIDEICOMISO A LA FECHA DE ESTE REPORTE. ASIMISMO, LOS RENDIMIENTOS FINANCIEROS INCLUYEN INTERESES DEVENGADOS SOBRE INVERSIONES EN BONOS CUPÓN CERO POR $ 412,554,958.84, INTERESES COBRADOS SOBRE INVERSIONES EN VALORES POR $ 5,216,820.98 E INTERESES DEVENGADOS POR COBRO DE INVERSIONES POR $ 1,041,360.48. DERIVADO DE SUS FINES, PARA ESTE FIDEICOMISO NO SE GENERAN ESTADOS DE RESULTADOS. LOS RECURSOS DEL FIDEICOMISO REPORTADOS EN LA CUENTA PÚBLICA DEL EJERCICIO 2016, ESTÁN SIENDO REVISADOS POR LA AUDITORÍA SUPERIOR DE LA FEDERACIÓN, A TRAVÉS DE LA AUDITORÍA NÚMERO 37-GB “ESQUEMA DE FINANCIAMIENTO MEDIANTE LA EMISIÓN DE BONOS CUPÓN CERO”.</t>
  </si>
  <si>
    <t>APORTACIÓN INICIAL:   MONTO: $9,455,074,200.01   FECHA: 27/04/2001
OBSERVACIONES: LAS APORTACIONES DE RECURSOS FISCALES INCLUYERON UNA TRANSFERENCIA DEL FONDO MEXICANO DEL PETRÓLEO POR $8,511,839,600.00 PESOS, $80,031,181,932.85 PESOS DEL REMANENTE DE OPERACION DEL BANCO DE MÉXICO DEL EJERCICIO FISCAL 2016 Y $36,526,800,000.00 PESOS DE INGRESOS EXCEDENTES.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ENERO-DICIEMBRE DE 2017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</si>
  <si>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 ASIMISMO, LAS DISPONIBILIDADES INCLUYEN INTERESES DEVENGADOS NO COBRADOS A LA FECHA DEL INFORME POR UN MONTO DE $851.50.</t>
  </si>
  <si>
    <t>APORTACIÓN INICIAL:   MONTO: $1,000.00   FECHA: 25/01/2012
OBSERVACIONES: LA DISPONIBILIDAD AL 31 DE DICIEMBRE DE 2017 CONFORME A LOS ESTADOS DE CUENTA DE LA TESOFE ASCIENDE A: EN MONEDA NACIONAL $772’063,837.71 Y EN DÓLARES $81’997,790.10. ASIMISMO, BANCOMEXT RESERVÓ EN TESOFE US$16’625,000.00 QUE CORRESPONDEN A NICARAGUA (GARANTÍA PARCIAL) EQUIVALENTE A $326’895,712.50. SE REALIZARON DOS TRANSFERENCIAS DE RECURSOS DEL MANDATO PARA LA ADMINISTRACIÓN DE LOS RECURSOS DEL PROGRAMA DE COOPERACIÓN ENERGÉTICA PARA PAÍSES DE CENTROAMÉRICA Y EL CARIBE POR UN MONTO DE $387,081,812.90: EN FEBRERO SE TRANSFIRIERON $191’896,999.99 ($443,091.63 EN MONEDA NACIONAL Y $ 9’574,753.99 DÓLARES, EQUIVALENTE A $191’453,908.36 CON UN TIPO DE CAMBIO DE 19.9957 AL 28 DE FEBRERO) Y EN AGOSTO SE TRANSFIRIERON $195’184,812.91 ($607,427.73 MONEDA NACIONAL Y $10´922,416.30 DÓLARES, EQUIVALENTE A $194’577,385,18 CON UN TIPO DE CAMBIO DE 17.8145 AL 31 DE AGOSTO). LOS RENDIMIENTOS FINANCIEROS DE TESOFE SE INTEGRAN POR $49’685,658.35 EN MONEDA NACIONAL, $10’822,138.51 DE OTRAS DIVISAS ($10,802,876.42 INTERESES A TESOFE Y $19,262.09 DE LA GARANTÍA PARCIAL), $490,203.88 DE COMISIONES COBRADAS Y $377,920.77 AL CONCEPTO CAMBIOS.</t>
  </si>
  <si>
    <t>APORTACIÓN INICIAL:   MONTO: $500,000.00   FECHA: 10/03/1994
OBSERVACIONES: LOS INGRESOS SON POR LA CANTIDAD DE $5,096,000.00, CONFORMADOS POR OTRAS APORTACIONES POR $1,496,000.00 QUE SON LAS GARANTÍAS DE PERMANENCIA DE LAS PROMOCIONES ENERO Y JULIO 2017 DEL DIPLOMADO EN EVALUACIÓN SOCIECONÓMICA DE PROYECTOS Y DE LA APORTACIÓN DE RECURSOS FISCALES POR $3,600,00.00.</t>
  </si>
  <si>
    <t>APORTACIÓN INICIAL:   MONTO: $150,000,000.00   FECHA: 12/01/1990
OBSERVACIONES: 1. SE REPORTA EL TOTAL DE RENDIMIENTOS GENERADOS POR EL FIDEICOMISO AL CUARTO TRIMESTRE DE 2017.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</si>
  <si>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APORTACIÓN INICIAL:   MONTO: $1,000,000.00   FECHA: 23/04/2003
OBSERVACIONES: LA DISPONIBILIDAD DEL FIDEICOMISO DIFIERE DEL ESTADO DE POSICIÓN FINANCIERA EMITIDO POR EL FIDUCIARIO, EN RAZÓN DE QUE INCLUYE LA CUENTA DE ACREEDORES DIVERSOS Y LOS INTERESES DEVENGADOS POR COBRAR DE INVERSIONES.</t>
  </si>
  <si>
    <t>APORTACIÓN INICIAL:   MONTO: $250,000.00   FECHA: 05/05/2006
OBSERVACIONES: AL CUARTO TRIMESTRE DE 2017 LOS RECURSOS DEL FMP SE INVIRTIERON EN LA SUBCUENTA CORRESPONDIENTE. LA DISPONIBILIDAD DEL FIDEICOMISO DIFIERE DEL ESTADO DE POSICIÓN FINANCIERA EMITIDO POR EL FIDUCIARIO, EN RAZÓN DE QUE INCLUYE LA CUENTA DE INTERESES DEVENGADOS POR COBRAR DE INVERSIONES.</t>
  </si>
  <si>
    <t>APORTACIÓN INICIAL:   MONTO: $5,000,000,000.00   FECHA: 16/07/2014
OBSERVACIONES: SE CONSTITUYERON RESERVAS PARA LA ADQUISICIÓN DE BONOS CUPÓN CERO PARA LOS ESTADOS DE BAJA CALIFORNIA, JALISCO Y OAXACA. LA CANTIDAD DE $8,218,708.32, DEL ESTADO DE POSICIÓN FINANCIERA, CORRESPONDE A LOS INTERESES DEVENGADOS DEL MES DE DICIEMBRE DE 2017, QUE SE RECIBEN DE LA TESOFE EL PRIMER DÍA HÁBIL DEL MES DE ENERO DE 2018.</t>
  </si>
  <si>
    <t>APORTACIÓN INICIAL:   MONTO: $688,000,000.00   FECHA: 08/01/2003
OBSERVACIONES: LA DISPONIBILIDAD REPORTADA SE ENCUENTRA INTEGRADA POR LA DISPONIBILIDAD AL 31 DE DICIEMBRE DE 2016 POR $1,183,445,631.57, MÁS MOVIMIENTOS DEL PERIODO DEL 1° DE ENERO AL 31 DE DICIEMBRE DE 2017 POR LOS SIGUIENTES CONCEPTOS: RENDIMIENTOS FINANCIEROS POR $79,948,281.24 Y EGRESOS POR $2,140,111.57, ESTE ULTIMO IMPORTE INCLUYE: $38,406,196.13 POR PAGO A LOS EMPLEADOS DE SUS CUENTAS INDIVIDUALES, HONORARIOS POR $1,847,585.83IMPUESTOS DIVERSOS POR $292,525.74. Y PROVISIONES DE PASIVO POR $305,402.18</t>
  </si>
  <si>
    <t>APORTACIÓN INICIAL:   MONTO: $20,000,000.00   FECHA: 20/12/2005
OBSERVACIONES: LA DISPONIBILIDAD REPORTADA SE ENCUENTRA INTEGRADA POR LA DISPONIBILIDAD AL 31 DE DICIEMBRE DE 2016 POR $41,512,246.08, MÁS MOVIMIENTOS DEL PERIODO DEL 1° DE ENERO AL 30 DE SEPTIEMBRE DE 2017 POR LOS SIGUIENTES CONCEPTOS: RENDIMIENTOS FINANCIEROS POR $2,871,243.26 MENOS EGRESOS POR $752,982.28, ESTE ULTIMO IMPORTE INCLUYE HONORARIOS POR $651,597.00 E IMPUESTOS DIVERSOS POR $101,385.28.</t>
  </si>
  <si>
    <t>APORTACIÓN INICIAL:   MONTO: $49,282,069.66   FECHA: 28/09/2006
OBSERVACIONES: LA DISPONIBILIDAD REPORTADA SE ENCUENTRA INTEGRADA POR LA DISPONIBILIDAD AL 31 DE DICIEMBRE DE 2016 POR $63,218,595.58 MAS MOVIMIENTOS DEL PERIODO DEL 1° DE ENERO AL 31 DE DICIEMBRE DE 2017 POR CONCEPTO DE RENDIMIENTOS FINANCIEROS POR $3,934,399.66 MENOS EGRESOS POR $2,917,286.13 ESTE ULTIMO IMPORTE INCLUYE HONORARIOS FIDUCIARIOS POR $101,176.67, CONTRIBUCIONES DIVERSAS POR $16,188.26, INTERESES POR $19,103.71 Y PAGO POR PRIMA DE ANTIGÜEDAD POR $2,780,817.49.</t>
  </si>
  <si>
    <t>APORTACIÓN INICIAL:   MONTO: $1,000.00   FECHA: 27/04/2009
OBSERVACIONES: SE REPORTA INFORMACION AL 31 DE DICIEMBRE DE 2017.</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</si>
  <si>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</si>
  <si>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</si>
  <si>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</si>
  <si>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$25,000,000.00   FECHA: 24/11/2017
OBSERVACIONES: EN TERMINOS DE LO ESTABLECIDO EN EL ART 17 DE LOS LINEAMIENTOS GRLES PARA LA PRESTACION DE LOS SERVICIOS DE ASISTENCIA Y DEFENSA LEGAL A QUE SE REFIEREN LAS LEYES ORGANICAS DE LAS SNC Y DEL ORGANISMO DESCENTRALIZADO QUE SE IDENTIFICAN (LINEAMIENTOS), LA UNIDAD RESPONSABLE (UR) ES LA ENCARGADA DE INSTRUIR AL FIDUCIARIO LOS ACTOS TENDIENTES AL CUMPLIMIENTO DE LOS FINES DEL FIDEICOMISO, POR LO QUE NO CUENTA CON COMITE TECNICO (CLAUSULA 3RA DEL CONTRATO DE FISO)</t>
  </si>
  <si>
    <t>APORTACIÓN INICIAL:   MONTO: $5,000.00   FECHA: 29/08/1997
OBSERVACIONES: LA DISPONIBILIDAD DEL FIDEICOMISO AL 31 DE DICIEMBRE DE 2017 ES DE $12,802,786,328.84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</si>
  <si>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CUARTO INFORME TRIMESTRAL DEL EJERCICIO 2017 DEL "FIDEICOMISO PÚBLICO DE LOTERÍA NACIONAL PARA LA ASISTENCIA PÚBLICA 80111" CON CLAVE DE REGISTRO NÚM. 200106HHQ01225</t>
  </si>
  <si>
    <t>APORTACIÓN INICIAL:   MONTO: $5,000,000.00   FECHA: 14/08/1990
OBSERVACIONES: AL 31 DE DICIEMBRE DE 2017, EL PATRIMONIO DEL FIDEICOMISO SE ENCUENTRA INTEGRADO POR ACTIVOS NO DISPONIBLES.</t>
  </si>
  <si>
    <t>APORTACIÓN INICIAL:   MONTO: $1,423,935,624.39   FECHA: 30/01/1998
OBSERVACIONES: EN ARCHIVOS ANEXOS SE ENVIAN LOS ESTADOS FINANCIEROS Y ESTADOS DE CUENTA DEL CUARTO TRIMESTRE DEL EJERCICIO 2017. EN EL PORCENTAJE DE PARTICIPACION SE INDICA UN 100% YA QUE CORRESPONDE A APORTACIONES DE RECURSOS DE LA PROPIA FIDEICOMITENTE, PRECISANDO QUE NO SE RECIBEN APOYOS DEL GOBIERNO FEDERAL.</t>
  </si>
  <si>
    <t>APORTACIÓN INICIAL:   MONTO: $12,000,000.00   FECHA: 01/04/2005
OBSERVACIONES: EL FIDEICOMISO INICIO OPERACIONES EN MAYO 2005. LOS EGRESOS A DICIEMBRE DE 2017 ESTÁN CONFORMADOS POR: CANCELACIÓN DE PROVISIÓN 2016 + APLICACIÓN PATRIMONIAL (DEVOLUCIÓN INADEM) 2017 + IMPUESTOS ACUMULADOS.</t>
  </si>
  <si>
    <t>APORTACIÓN INICIAL:   MONTO: $18,349.44   FECHA: 29/12/2006
OBSERVACIONES: EN ARCHIVOS ANEXOS SE ENVIAN LOS ESTADOS FINANCIEROS Y LOS ESTADOS DE CUENTA DEL CUARTO TRIMESTRE DE 2017. EN EL PORCENTAJE DE PARTICIPACION SE INDICA UN 75% YA QUE CORRESPONDE A APORTACIONES DE LA FIDEICOMITENTE, PRECISANDO QUE NO SE RECIBEN APOYOS DEL GOBIERNO FEDERAL; EL 25% RESTANTE CORRESPONDE A APORTACIONES DE LOS TRABAJADORES DE LA FIDEICOMITENTE, ADHERIDOS AL PLAN DE PENSIONES DE CONTRIBUCION DEFINIDA.</t>
  </si>
  <si>
    <t>APORTACIÓN INICIAL:   MONTO: $1,000.00   FECHA: 15/05/2009
OBSERVACIONES: EN ARCHIVOS ANEXOS SE ENVIAN LOS ESTADOS FINANCIEROS DEL FIDEICOMISO Y ESTADO DE CUENTA DEL CUARTO TRIMESTRE DE 2017. EN EL PORCENTAJE DE PARTICIPACION SE INDICA UN 100% YA QUE CORRESPONDE A APORTACIONES CON RECURSOS DE LA PROPIA FIDEICOMITENTE, PRECISANDO QUE NO SE RECIBEN APOYOS DEL GOBIERNO FEDERAL.</t>
  </si>
  <si>
    <t>APORTACIÓN INICIAL:   MONTO: $68,500,000.00   FECHA: 09/08/2002
OBSERVACIONES: EL FIDUCIARIO ES BANSEFI.LA PARTIDA PRESUPUESTAL AFECTADA ES 7801</t>
  </si>
  <si>
    <t>APORTACIÓN INICIAL:   MONTO: $9,750,000.00   FECHA: 09/08/2002
OBSERVACIONES: EL FIDUCIARIO ES BANSEFI. LA PARTIDA PRESUPUESTAL AFECTADA ES 7801</t>
  </si>
  <si>
    <t>APORTACIÓN INICIAL:   MONTO: $85,600,000.00   FECHA: 19/11/2002
OBSERVACIONES: LA INFORMACIÓN REPORTADA ES DE ACUERDO A LOS ESTADOS FINANCIEROS CON CIFRAS AL 31 DE DICIEMBRE DE 2017, GENERADOS POR NACIONAL FINANCIERA, DIRECCIÓN FIDUCIARIA.</t>
  </si>
  <si>
    <t>APORTACIÓN INICIAL:   MONTO: $1,000.00   FECHA: 01/07/2003
OBSERVACIONES: TRES PAGARÉS CON SALDO INSOLUTO AL 31 DE DICIEMBRE DE 2017 POR UN IMPORTE TOTAL DE $10,058,845,428.18 PESOS A TASA REAL DEL 4.70% A PLAZO DE 33 AÑOS Y AMORTIZACIONES CON PAGO DE INTERESES TRIMESTRALES, DICHOS DOCUMENTOS FUERON EMITIDOS POR EL GOBIERNO FEDERAL, CON FECHA DE APERTURA DE 4 DE ABRIL DEL 2013, LOS CUALES SUSTITUYEN A LOS ADQUIRIDOS EN 2006; $2,005,729,226.63 PESOS DE GANANCIA INFLACIONARIA DE LOS SALDOS INSOLUTOS DE LOS PAGARÉS DE GOBIERNO FEDERAL; $69,754,233.78 PESOS DE INTERESES DEVENGADOS AL CORTE DE DICIEMBRE DE 2017; INVERSIONES EN REPORTOS CON VALORES GUBERNAMENTALES Y PAGARÉS DE INMEDIATA REALIZACIÓN POR $567,366,624.57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($2,162,757,678.46 PESOS). EL MONTO DE LOS EGRESOS ACUMULADOS SE OBTIENEN DE LA SUMA DE LOS SIGUIENTES CONCEPTOS: COMISIONES, HONORARIOS, RENTAS, OTROS GASTOS DE ADMINISTRACIÓN Y ENTREGAS A FIDEICOMISARIOS, ASÍ COMO LA VARIACIÓN NETA POR PAGO DE PASIVOS ENTRE 2016 Y 2017 POR $-76,823,256.97 PESOS Y LA VARIACIÓN NETA DE LAS APLICACIONES PATRIMONIALES QUE NO REQUIRIERON FLUJO DE EFECTIVO POR $1,542,762,684.92 PESOS.</t>
  </si>
  <si>
    <t>APORTACIÓN INICIAL:   MONTO: $64,785,852.00   FECHA: 10/12/1993
OBSERVACIONES: EL 13 DE JULIO DE 2017 SE RECIBIÓ UN SUBSIDIO POR UN IMPORTE DE $3,000,000.00, LOS CUALES FUERON DEPOSITADOS EN LA SUBCUENTA ESPECÍFICA DEL MUSEO PARA DAR CUMPLIMIENTO AL PROGRAMA DE ACTIVIDADES 2017. EL IMPORTE CORRESPONDIENTE A LOS HONORARIOS Y COMISIONES, NO ESTÁN CONTEMPLADOS DENTRO DEL PROGRAMA DE ACTIVIDADES 2017, POR LO QUE SE TENDRÁN QUE REINTEGRAR A LA SUBCUENTA ESPECÍFICA. NO SE REPORTAN RENDIMIENTOS FINANCIEROS, TODA VEZ QUE LA SUBCUENTA ESPECÍFICA SOLO ES DE CHEQUES.</t>
  </si>
  <si>
    <t>APORTACIÓN INICIAL:   MONTO: $125,000,000.00   FECHA: 18/09/1978
OBSERVACIONES: NO SE APORTARON RECURSOS PÚBLICOS FEDERALES A ESTE FIDEICOMISO. EN PROCESO DE EXTINCIÓN. EL SALDO REFLEJADO EN EL RENGLON "PATRIMONIO NETO TOTAL AL PERIODO QUE SE REPORTA" DIFIERE EN $4,640 CONTRA EL SALDO DISPONIBLE MOSTRADO EN EL ESTADO DE BALANCE, DICHO IMPORTE CORRESPONDE A DEPÓSITOS PARA EL PAGO DE HONORARIOS POR INSTRUCCIÓN NOTARIAL, MISMOS QUE NO SON APORTACIÓN O PRODUCTO/BENEFICIO PARA EL FIDEICOMISO.</t>
  </si>
  <si>
    <t>APORTACIÓN INICIAL:   MONTO: $2,000,000.00   FECHA: 02/03/2012
OBSERVACIONES: SE CONTINUA PROMOVIENDO EL PORTAFOLIO DE INVERSIÓN DEL FICA AGROPYME. SE ENVÍA INFORMACIÓN PRELIMINAR CORRESPONDIENTE AL CUARTO TRIMESTRE DE 2017.</t>
  </si>
  <si>
    <t>APORTACIÓN INICIAL:   MONTO: $89,621,338.29   FECHA: 23/04/2013
OBSERVACIONES: SE PRESENTA LA INFORMACIÓN FINANCIERA PRELIMINAR DEL FICA SURESTE 2 AL CIERRE DEL CUARTO TRIMESTRE DE 2017.</t>
  </si>
  <si>
    <t>APORTACIÓN INICIAL:   MONTO: $3,000,000.00   FECHA: 06/01/2015
OBSERVACIONES: SE PRESENTA INFORMACIÓN FINANCIERA DEL FICA 3 CON CORTE AL CUARTO TRIMESTRE DE 2017.</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</si>
  <si>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</si>
  <si>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APORTACIÓN INICIAL:   MONTO: $1,000,000.00   FECHA: 12/05/2010
OBSERVACIONES: SE PROCEDE A REGISTRAR LA INFORMACIÓN FINANCIERA PRELIMINAR DEL FICA ACTIVA CORRESPONDIENTE AL CIERRE DEL CUARTO TRIMESTRE DE 2017.</t>
  </si>
  <si>
    <t>APORTACIÓN INICIAL:   MONTO: $0.01   FECHA: 09/08/2011
OBSERVACIONES: EN CUMPLIMIENTO A LAS DISPOSICIONES NORMATIVAS, SE ENVÍA LA INFORMACIÓN CORRESPONDIENTE AL CUARTO DE 2017.</t>
  </si>
  <si>
    <t>FONDO DE INVERSION DE CAPITAL EN AGRONEGOCIOS INFRAESTRUCTURA</t>
  </si>
  <si>
    <t>APORTACIÓN INICIAL:   MONTO: $5,000,000.00   FECHA: 26/11/2012
OBSERVACIONES: SE PROCEDE AL REGISTRO DEL FICA INFRAESTRUCTURA CON INFORMACIÓN FINANCIERA PRELIMINAR AL CIERRE DEL CUARTO TRIMESTRE DE 2017.</t>
  </si>
  <si>
    <t>APORTACIÓN INICIAL:   MONTO: $83,306,886.59   FECHA: 27/11/2012
OBSERVACIONES: EL RUBRO DE EGRESOS ACUMULADOS ESTÁ INTEGRADO POR LOS GASTOS EFECTUADOS POR EL FIDEICOMISO, ASÍ COMO LOS APOYOS ENTREGADOS POR EL CASO FICREA DURANTE EL EJERCICIO.</t>
  </si>
  <si>
    <t>APORTACIÓN INICIAL:   MONTO: $1.00   FECHA: 19/10/2006
OBSERVACIONES: MEDIANTE OFICIO DEL 23/06/2016 BANOBRAS SOLICITÓ A BCO. SANTANDER(MÉXICO), S.A., PROVEER LO NECESARIO PARA QUE A LA BREVEDAD LIQUIDE EL SDO. INSOLUTO DEL ADEUDO VENCIDO DEL CRÉDITO NO.1002139-1; BCO. SANTANDER (MÉX), S.A., RESPONDIÓ EL 30/08/2016 QUE EL FIDEICOMISO LIQUIDADOR NO TIENE DINERO LÍQUIDO PARA PAGO DEL CRÉDITO Y QUE ALGUNOS DE LOS INMUEBLES EN EL HABER PATRIMONIAL SE ENCUENTRAN EN SITUACIONES IRREGULARES QUE NO PERMITEN SU VENTA, SITUACIÓN QUE REITERÓ MEDIANTE COMUNICADO DEL 18/07/2017. RESPECTO A LA INF. FIN., LOS INGS. POR INTES. QUE SE REPORTAN POR $168,538.33 SON UN REGISTRO CONTABLE QUE SE ORIGINA CON LOS DERECHOS DE COBRO DEL MANDATO, ESTO NO SIGNIFICA QUE EL MANDATO CUENTE CON RECURSOS LIQUIDOS, YA QUE LA DISPONIBILIDAD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31/12/2017 EL PATRIMONIO TOTAL DEL MANDATO ES DE $6'293,148.36 Y SE COMPONE DE PATRIMONIO $5’000,000.0 MENOS APLICACIONES PATRIMONIALES $-1’675,422.71; REMANENTES DE EJERCICIOS ANTERIORES $2,800,032.74; Y REMANENTE DEL EJERCICIO $168,538.33</t>
  </si>
  <si>
    <t>APORTACIÓN INICIAL:   MONTO: $100.00   FECHA: 22/11/1991
OBSERVACIONES: EL PRESENTE ACTO JURÍDICO NO RECIBE APORTACIONES FEDERALES, DEBIDO A LO ANTERIOR SE REPORTA EL PATRIMONIO TOTAL. AL 31 DE DICIEMBFRE DE 2017 EL PATRIMONIO TOTAL DEL PRESENTE ACTO JURIDICO EN MONEDA NACIONAL ES DE: $510,126.58 Y ESTÁ COMPUESTO POR PATRIMONIO $254,733.59, REMANENTE DE EJERCICIOS ANTERIORES $279,279.78 Y RESULTADO DEL EJERCICIO EN CURSO $-23,886.79, POR SU PARTE EL ACTIVO SE COMPONE DE INVERSIONES EN VALORES $510,126.58. NOTA: LA APORTACIÓN INICIAL ES EN MONEDA EXTRANJERA (DÓLARES DE LOS ESTADOS UNIDOS).</t>
  </si>
  <si>
    <t>APORTACIÓN INICIAL:   MONTO: $216.23   FECHA: 18/02/1941
OBSERVACIONES: DEBIDO A QUE EL PRESENTE ACTO JURÍDICO NO RECIBE APORTACIONES FEDERALES SE REPORTA SU PATRIMONIO TOTAL. SU PATRIMONIO TOTAL AL 31 DE DICIEMBRE DE 2017 ES DE $11,712,986.96 Y SE COMPONE POR PATRIMONIO $7,830,688.54 MÁS REMANENTES DE EJERCICIOS ANTERIORES $3,613,405.72 MÁS RESULTADO DEL EJERCICIO EN CURSO $268,892.70. EL ACTIVO A SU VEZ SE COMPONE POR INVERSIONES EN VALORES $4,140,664.02 ASÍ COMO INMUEBLES POR $7,572,322.94.</t>
  </si>
  <si>
    <t>APORTACIÓN INICIAL:   MONTO: $3,531,961,424.37   FECHA: 01/06/2008
OBSERVACIONES: LA DISPONIBILIDAD AL 31 DE DICIEMBRE DE 2017 CONFORME A LOS ESTADOS DE CUENTA DE LA TESOFE ASCIENDE A: CUENTA EN MONEDA NACIONAL $18’836,795.09 Y CUENTA EN DÓLARES $8’252,424.75. PARA ESTE TRIMESTRE EL FIDUCIARIO NO PRESENTÓ LA NOTA ACLARATORIA SOBRE EL RUBRO “RENDIMIENTOS FINANCIEROS” DEL REPORTE DEL REGISTRO DE INFORMACIÓN TRIMESTRAL.</t>
  </si>
  <si>
    <t>APORTACIÓN INICIAL:   MONTO: $10,944,000,000.00   FECHA: 07/05/2003
OBSERVACIONES: LA ENTIDAD CONFORME A SU LEY ORGÁNICA, UTILIZA EL FONDO DE LA FINANCIERA NACIONAL DE DESARROLLO AGROPECUARIO, RURAL, FORESTAL Y PESQUERO COMO SOPORTE OPERATIVO, DEL DESARROLLO DE SUS ACTIVIDADES. ES IMPORTANTE SEÑALAR QUE LAS CIFRAS QUE SE PRESENTAN SON PLELIMINARES.</t>
  </si>
  <si>
    <t>APORTACIÓN INICIAL:   MONTO: $500,000.00   FECHA: 01/10/2002
OBSERVACIONES: CIFRAS ACTUALIZADAS AL 31 DE DICIEMBRE DE 2017 Y DICHA INFORMACION SE ENCUENTRA EN LA PAGINA DEL COLEGIO DE POSTGRADUADOS. EXISTE DIFERENCIA ENTRE EL ESTADO FINANCIERO DE HSBC Y EL SALDO DE LOS MOVIMIENTOS BANCARIOS AL 31 DE DICIEMBRE DE 2017 POR $5,369.93, POR LO QUE SE SOLICITO ACLARACIÓN AL BANCO.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</si>
  <si>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</si>
  <si>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</si>
  <si>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</si>
  <si>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</si>
  <si>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APORTACIÓN INICIAL:   MONTO: $1.00   FECHA: 01/06/2006
OBSERVACIONES: CON OF.5.1.-2359 DEL 2/OCT/2014, SE SOLICITÓ A FNM INFORME SOBRE EL PROCESO DE EXTINCIÓN DEL FID. BENJAMÍN HILL, CON OF.DL/266/2014 DEL 1/DIC/2014 FNM INDICA QUE SE LLEVÓ A CABO UN CENSO DE LOS INMUEBLES, Y SE RECABARON DOCUMENTOS COMO: COPIA DE CONTRATOS, CONVENIOS, ESCRITURAS, ENTRE OTROS, INF. QUE FUE REMITIDA A BANOBRAS PARA SU COTEJO Y COMPLEMENTO PARA DETERMINAR EL PATRIMONIO FIDEICOMITIDO Y LA SITUACIÓN JURIDICA DEL FID. PARA CONTINUAR CON EL TRÁMITE DE EXTINCIÓN; ASIMISMO, FNML CON OF.DL/DGAIEP/044/2017 DEL 15/02/2017 INFORMA QUE ESTÁ PENDIENTE DE FORMALIZAR LA TRANSMISIÓN DE 134 INMUEBLES AFECTOS EL PATRIMONIO DEL FID., UNA VEZ QUE SE CONCLUYA EL PROCESO SE SUSCRIBIRÁ EL CONV. DE EXTINCIÓN.</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</si>
  <si>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</si>
  <si>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</si>
  <si>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</si>
  <si>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$2,366,304,825.00   FECHA: 27/12/2017
OBSERVACIONES: EL FIDEICOMISO FONDO PARA EL FORTALECIMIENTO A LA INFRAESTUCTURA PORTUARIA, FUE CONSTITUIDO EL 5 DE DICIEMBRE DE 2017.</t>
  </si>
  <si>
    <t>APORTACIÓN INICIAL:   MONTO: $30,843,795.44   FECHA: 28/09/2007
OBSERVACIONES: INFORMACIÓN AL 31 DE DICIEMBRE DE 2017, REMITIDA POR CAPUFE.</t>
  </si>
  <si>
    <t>APORTACIÓN INICIAL:   MONTO: $50,000.00   FECHA: 19/12/1997
OBSERVACIONES: LA DISPONIBILIDAD CORRESPONDE AL PATRIMONIO. SE PAGÓ EN TIEMPO Y FORMA LA PENSIÓN DE 27,168 JUBILADOS MENSUALES EN PROMEDIO. SE CUMPLE CON EL INDICADOR AL 100%.</t>
  </si>
  <si>
    <t>APORTACIÓN INICIAL:   MONTO: $1.00   FECHA: 27/07/1972
OBSERVACIONES: LA DISP. CORRESPONDE AL PATRIMONIO CON CIFRAS AL 31 DE DICIEMBRE DE 2017, SE CAPTURÓ UN PESO EN APORTACIÓN INICIAL, EN VIRTUD DE QUE EL SISTEMA NO PERMITE CONTINUAR CON LA CAPTURA SI NO EXISTEN DATOS EN DICHO CAMPO.</t>
  </si>
  <si>
    <t>APORTACIÓN INICIAL:   MONTO: $35,000,000.00   FECHA: 24/12/2009
OBSERVACIONES: LA DISPONIBILIDAD CORRESPONDE AL PATRIMONIO DEL MANDATO AL 31 DE DICIEMBRE DE 2017, EN LOS ESTUDIOS DE MECÁNICA DE SUELOS Y SONDEOS DE PERFORACIÓN SE TIENE UN AVANCE FINANCIERO DEL 100%.</t>
  </si>
  <si>
    <t>APORTACIÓN INICIAL:   MONTO: $300,000.00   FECHA: 10/09/2010
OBSERVACIONES: INICIO OPERACIONES EN 2010 LAS CIFRAS REPORTADAS CORRESPONDEN AL MES DE NOVIEMBRE DE 2017, DEBIDO A SITUACIONES EXTRAORDINARIAS OCURRIDAS EN BANCOMEXT, S. C.</t>
  </si>
  <si>
    <t>APORTACIÓN INICIAL:   MONTO: $23,610,000.00   FECHA: 02/02/1982
OBSERVACIONES: SE ESTÁN CONSIDERANDO LOS ESTADOS DE CUENTA, BALANZA DE COMPROBACIÓN, ESTADO DE RESULTADOS Y BALANCE GENERAL AL 30 DE NOVIEMBRE DE 2017 EN VIRTUD DE QUE NACIONAL FINANCIERA NO HA ENVIADO LOS CORRESPONDIENTES AL 31 DE DICIEMBRE DEL AÑO EN CURSO.</t>
  </si>
  <si>
    <t>APORTACIÓN INICIAL:   MONTO: $0.01   FECHA: 03/03/1992
OBSERVACIONES: NO SE CUENTA CON DATOS EXACTOS DE LA PRIMERA APORTACIÓN. SE ESTA CONSIDERANDO EL ESTADO DE POSICIÓN FINANCIERA, ESTADO DE RESULTADOS Y RESUMEN CON CORTE AL 30 DE JUNIO DE 2017, EN VIRTUD DE QUE NO SE ENVIARON A LOS ESTADOS FINANCIEROS AL 31 DE DICIEMBRE DE 2017.</t>
  </si>
  <si>
    <t>APORTACIÓN INICIAL:   MONTO: $32,978,793.00   FECHA: 18/12/2001
OBSERVACIONES: EXISTE UNA DIFERENCIA DE $6,977.29 ENTRE EL SALDO NETO DEL PERIODO A INFORMAR CON LOS ESTADOS FINANCIERO DE BANCA AFIRME AL 30 DE JUNIO DE 2017, Y SE CORRIGE CON LOS ESTADOS FINANCIEROS DE BANCA AFIRME AL 13 DE JULIO 2017. YA SE CORRIGIÓ LA DIFERENCIA COMO LO MUESTRAN LOS ESTADOS FINANCIEROS DEL MES DE JULIO 2017</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</si>
  <si>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$966,481,562.93 Y AL TERMINO DEL PERIODO ES POR $1,039,835,675.13. SE PRECISA QUE LA SUBCUENTA 24-2 (INCLUIDA EN LA CIFRA ANTES MENCIONADA) CONTIENE RECURSO FEDERAL Y DE LOS TRABAJADORES.</t>
  </si>
  <si>
    <t>APORTACIÓN INICIAL:   MONTO: $72,000,000.00   FECHA: 15/11/1994
OBSERVACIONES: EL IMPORTE DE LOS RENDIMIENTOS FINANCIEROS CORRESPONDE A: -INTERESES GENERADOS EN DICIEMBRE DE 2016, DEBIDO A QUE EL FIDUCIARIO PROPORCIONÓ SU ESTADO DE CUENTA POSTERIOR A LA FECHA DE PRESENTACIÓN DEL INFORME DEL 4° TRIMESTRE DE 2016, POR IMPORTE DE $946.16. -INTERESES GENERADOS DE ENERO A DICIEMBRE DE 2017 POR LA INVERSIÓN DE LOS RECURSOS DE SU PATRIMONIO, POR IMPORTE DE $65,574,472.25.</t>
  </si>
  <si>
    <t>APORTACIÓN INICIAL:   MONTO: $50,000.00   FECHA: 30/03/2000
OBSERVACIONES: SE INTEGRA POR EL TOTAL DEL PATRIMONIO CONTABLE A NOVIEMBRE DE 2017. EL PATRIMONIO A NOVIEMBRE 2017, SE INTEGRA POR: PATRIMONIO CONTABLE NO RESTRINGIDO: ASCIENDE A $305'815,838.90LA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$528'153,824.48</t>
  </si>
  <si>
    <t>APORTACIÓN INICIAL:   MONTO: $9,954,618.77   FECHA: 27/07/1994
OBSERVACIONES: PARA EL ULTIMO TRIMESTRE DEL EJERCICIO 2017 SE TIENE PREVISTO APOYAR ACCIONES DEL CONVENIO DE COLABORACION PARA EL APOYO A INVESTIGACIONES EN MATERIA DE SALUD</t>
  </si>
  <si>
    <t>APORTACIÓN INICIAL:   MONTO: $25,000,000.00   FECHA: 30/09/1998
OBSERVACIONES: -LOS RENDIMIENTOS FINANCIEROS POR $3,128,519.46 SE REFLEJAN EN EL ESTADO DE ACTIVIDADES EN EL RUBRO DE INGRESOS POR INTERESES. -EL MONTO DE GASTOS DE APOYO Y OPERACION POR $615,353.85 CORRESPONDEN A LOS HONORARIOS FIDUCIARIOS Y COMISIONES BANCARIAS PAGADAS POR $530,477.43 Y $84,876.42 DE IMPUESTOS Y DERECHOS REFLEJADOS EN EL ESTADO DE ACTIVIDADES. -LOS ENTEROS A LA TESOFE POR $31,567,924.00 CORRESPONDEN A RETENCIONES POR IVA E ISR -LOS EGRESOS ACUMULADOS EN EL PERIODO POR $ 383,796,174.70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</si>
  <si>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30 DE SEPTIEMBRE DE 2017.</t>
  </si>
  <si>
    <t>APORTACIÓN INICIAL:   MONTO: $360,000,000.00   FECHA: 13/06/2008
OBSERVACIONES: AL CUARTO TRIMESTRE DE 2017 SE PRESENTAN ESTADOS FINANCIEROS EN CEROS AL 30 DE JUNIO DE 2015, EN ALCANCE AL OFICIO SD/219/17, ASIMISMO SE ADJUNTA EL CONVENIO DE EXTINCIÓN, POR TAL MOTIVO SE SOLICITA LA BAJA DEL FIDEICOMISO, YA QUE CUMPLE CON LOS REQUISITOS ESTABLECIDOS EN EL ARTÍCULO 221 DE LA LFPRH.</t>
  </si>
  <si>
    <t>APORTACIÓN INICIAL:   MONTO: $10,000,000.00   FECHA: 12/10/2009
OBSERVACIONES: PARA EL CUARTO TRIMESTRE, AUNADO A AL OFICIO SD/221/17 DE FECHA 06 DE ABRIL DE 2017, DONDE SOLICITO INFORMACIÓN AL ESTADO, CON LA FINALIDAD DE QUE REMITAN LA DOCUMENTACIÓN QUE SEÑALA EL ARTÍCULO 221 DEL REGLAMENTO A LA LEY DE PRESUPUESTO Y RESPONSABILIDAD HACENDARIA, SE ENVIÓ EL OFICIO SD/102/2017 DE FECHA 24 DE AGOSTO DE 2017 EN ALCANCE AL ANTERIOR, SIN QUE HASTA EL MOMENTO SE TENGA RESPUESTA.</t>
  </si>
  <si>
    <t>APORTACIÓN INICIAL:   MONTO: $10,000,000.00   FECHA: 13/10/2009
OBSERVACIONES: PARA EL CUARTO TRIMESTRE SE INFORMA QUE LA CUENTA DEL FIDEICOMISO PRESENTA UN SALDO EN "CEROS", PARA DAR CUMPLIMIENTO AL PRIMER INFORME TRIMESTRAL DE 2017,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</si>
  <si>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CUARTO TRIMESTRE,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</si>
  <si>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APORTACIÓN INICIAL:   MONTO: $29,250,000.00   FECHA: 28/05/2004
OBSERVACIONES: FIDEICOMISO EN PROCESO DE EXTINCIÓN.</t>
  </si>
  <si>
    <t>APORTACIÓN INICIAL:   MONTO: $325,113,182.43   FECHA: 31/05/2010
OBSERVACIONES: EL IMPORTE DE LOS RENDIMIENTOS FINANCIEROS REPORTADOS CORRESPONDE A: -INTERESES GENERADOS EN DICIEMBRE DE 2016, DEBIDO A QUE EL FIDUCIARIO PROPORCIONÓ SU ESTADO DE CUENTA POSTERIOR A LA FECHA DE PRESENTACIÓN DEL 4° TRIMESTRE DE 2016, POR IMPORTE DE $227.77 -INTERESES GENERADOS DE ENERO A DICIEMBRE DE 2017 POR LA INVERSIÓN DE LOS RECURSOS DE SU PATRIMONIO, POR IMPORTE DE $2,380,438.67.</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</si>
  <si>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APORTACIÓN REALIZADA AL FIDEICOMISO DE PRIMAS DE ANTIGUEDAD DURANTE EL 2DO TRIMESTRE, TIENE COMO FIN EL INCREMENTAR EL MONTO ANUAL PARA HACER FRENTE A LAS OBLIGACIONES LABORALES CON BASE A LA VALUACIÓN ACTUARIAL. LA PRESENTE INFORMACIÓN CORRESPONDE AL FIDEICOMISO DE PENSIONES POR EL PERIODO DEL 4TO. TRIMESTRE DE 2017.</t>
  </si>
  <si>
    <t>APORTACIÓN INICIAL:   MONTO: $40,137,699.09   FECHA: 18/02/1985
OBSERVACIONES: CIFRAS CONFORME AL ESTADO DE CUENTA DE LA FIDUCIARIA (CI BANCO) EL IMPORTE DE LA APORTACIÓN INICIAL POR $40,137,699.09 ESTA EXPRESADA EN VIEJOS PESOS DEL 18 DE FEBRERO DE 1985. LA APORTACIÓN REALIZADA AL FIDEICOMISO DE PENSIONES Y JUBILACIONES DURANTE EL 2DO TRIMESTRE TIENE COMO FIN EL INCREMENTAR EL MONTO ANUAL PARA HACER FRENTE A LAS OBLIGACIONES LABORALES CON BASE A LA VALUACIÓN ACTUARIAL. LA PRESENTE INFORMACIÓN CORRESPONDIENTE AL FIDEICOMISO DE PENSIONES POR EL PERIODO DEL 4TO. TRIMESTRE 2017.</t>
  </si>
  <si>
    <t>APORTACIÓN INICIAL:   MONTO: $20,000,000.00   FECHA: 28/08/1996
OBSERVACIONES: LAS CIFRAS PROPORCIONADAS POR EL FIDUCIARIO SAE SON AL 31 DE DICIEMBRE DE 2017. EL % DE PARTICIPACIÓN DEL PODER EJECUTIVO ES DE 12.45, SIN EMBARGO EN SISTEMA NO PERMITE DECIMALES; EXISTE UNA DIFERENCIA ENTRE EL SALDO NETO DEL PERIODO A INFORMAR Y EL BALANCE GENERAL POR UN MONTO DE $20,459.93, CORRESPONDIENTE AL RUBRO DE CUENTAS POR PAGAR, POR CONCEPTO DE RETENCIONES DE PRESTACIÓN DE SERVICIOS PROFESIONALES, SEGÚN NOTA 6 DE LOS ESTADOS FINANCIEROS, LAS CUALES FUERON PROVISIONADAS PERO NO PAGADAS.</t>
  </si>
  <si>
    <t>APORTACIÓN INICIAL:   MONTO: $10,000,000.00   FECHA: 27/04/1995
OBSERVACIONES: CON FECHA 15 DE MARZO DE 2007, SE SUSCRIBIÓ EL CONTRATO DE SUSTITUCIÓN FIDUCIARIA, PASANDO EL SAE A SER EL FIDUCIARIO SUSTITUTO. EL FIDUCIARIO SAE REPORTA LA INFORMACIÓN FINANCIERA AL 31-12-2017 QUE SE ADJUNTA AL PRESENTE. 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 EL SALDO NETO DEL PERIODO A INFORMAR DIFIERE DEL BALANCE GENERAL POR UN MONTO DE $52,255.38, QUE CORRESPONDE AL RUBRO DE OTRAS CUENTAS POR PAGAR DERIVADA DE LAS RETENCIONES PROVISIONADA NO PAGADAS, SEGÚN NOTA NO. 7 DE LOS ESTADOS FINANCIEROS.</t>
  </si>
  <si>
    <t>APORTACIÓN INICIAL:   MONTO: $160,600.00   FECHA: 01/03/1990
OBSERVACIONES: EL MONTO DE SALDO FINAL DEL EJERCICIO FISCAL ANTERIOR ES DE DICIEMBRE 2016, LAS APORTACIONES DEL ORGANISMO Y TRABAJADORES CORRESPONDEN A LA 2A QNA DE JULIO 2016 A LA 1A QNA DE JULIO 2017. Y LOS RENDIMIENTOS CORRESPONDEN AL EJERCICIO 2017, ASI COMO LOS EGRESOS REPORTADOS CORRESPONDEN A LA PRIMA DE SEGURO DEL MES DE JULIO 2016 A JULIO 2017 Y EL PAGO DE FONAC DEL CICLO 2016-2017. SE HACE DE CONOCIMIENTO QUE EXISTE UNA DIFERENCIA DE MENOS CON EL ESTADO DE DE CUENTA BANCARIO POR $231,551.60, QUE NO HA SIDO ACLARADA POR EL BANCO A LA FECHA, YA QUE ES DE SU COMPETENCIA EL REALIZAR DICHA ACLARACION.</t>
  </si>
  <si>
    <t>APORTACIÓN INICIAL:   MONTO: $93,927,144.00   FECHA: 09/06/1994
OBSERVACIONES: SE ENVÍAN ESTADOS FINANCIEROS AL 31 DE DICIEMBRE DE 2017, Y EN EL REPORTE SE COLOCÓ COMO OTROS EGRESOS EL MONTO DE $63,197,693.46, CORRESPONDIENTE A UNA DEPURACIÓN CONTABLE EFECTUADA POR EL FIFONAFE, SE ADJUNTA LA JUSTIFICACIÓN PROPORCIONADA POR LA UNIDAD RESPONSABLE</t>
  </si>
  <si>
    <t>APORTACIÓN INICIAL:   MONTO: $999,996.00   FECHA: 27/12/2001
OBSERVACIONES: SE REPORTA INFORMACIÓN FINANCIERA AL 31 DE DICIEMBRE DE 2017</t>
  </si>
  <si>
    <t>APORTACIÓN INICIAL:   MONTO: $750,000.00   FECHA: 27/12/2001
OBSERVACIONES: BANOBRAS YA NO EMITIÓ INFORMES DE ESTE FIDEICOMISO CORRESPONDIENTES AL CUATRO TRIMESTRE DE 2017, EN VIRTUD DE QUE ESTE FIDEICOMISO YA ESTÁ EXTINTO.</t>
  </si>
  <si>
    <t>APORTACIÓN INICIAL:   MONTO: $1,050,000.00   FECHA: 27/12/2001
OBSERVACIONES: BANOBRAS YA NO EMITIÓ INFORMES DE ESTE FIDEICOMISO CORRESPONDIENTES AL CUARTO TRIMESTRE DEL 2017, EN VIRTUD DE QUE ESTE FIDEICOMISO YA ESTA EXTINTO.</t>
  </si>
  <si>
    <t>APORTACIÓN INICIAL:   MONTO: $500,000.00   FECHA: 27/12/2001
OBSERVACIONES: SE REPORTA LA INFORMACIÓN CON FECHA DE 31 DE DICIEMBRE DE 2017, CORRESPONDIENTE AL CUARTO TRIMESTRE DEL 2017.</t>
  </si>
  <si>
    <t>APORTACIÓN INICIAL:   MONTO: $1,000.00   FECHA: 14/08/2015
OBSERVACIONES: SE INCLUYÓ EN EL RUBRO DE EGRESOS ACUMULADOS EN EL PERIODO QUE SE REPORTA LAS ENTREGAS PATRIMONIALES POR UN MONTO DE $2'081,385,674.12, Y HONORARIOS POR UN MONTO DE $878,748.59 SE ADJUNTAN ESTADOS FINANCIEROS EMITIDOS POR BANSEFI AL 31 DE DICIEMBRE DE 2017. CABE MENCIONAR, QUE EXISTE UNA DIFERENCIA ENTRE EL SALDO DEL PERIODO A INFORMAR Y EL ESTADO DE POSICIÓN FINANCIERA POR UN MONTO DE $30,318,547.49, QUE SE INTEGRA DE LA CAPITALIZACIÓN DE INTERESES REALIZADA EL 02-01-2017 POR UN MONTO DE $30,310,847.56 + $7,699.93 DEVOLUCIÓN REALIZADA QUE EN BALANCE ESTÁ REFLEJADA PERO EN FLUJO (EDO DE CUENTA TESOFE) AÚN NO APARECE.SE REPORTÓ EN BASE AL FLUJO (EDO DE CUENTA DE TESOFE).</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</si>
  <si>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DICIEMBRE DE 2017. SE REPORTA EN BASE A FLUJO DE EFECTIVO.</t>
  </si>
  <si>
    <t>APORTACIÓN INICIAL:   MONTO: $1,000,000.00   FECHA: 27/12/2012
OBSERVACIONES: LA CONVOCATORIA TUVO COMO OBJETIVO MEJORAR EL TRANSPORTE PÚBLICO MEDIANTE AUTOBUSESE NO ARTICULADOS, AUTOBUSES ARTICULADOS, Y/O AUTOBUSES DE ALTA CAPACIDAD (BRT) QUE CUMPLAN CON LA NORMATIVIDAD EQUIVALENTE A EPA 2010/EURO VI O SUPERIOR, Y CUYOS MOTORES PODRÁN OPERAR CON GAS NATURAL, DIESEL O SE TRATEN DE MOTORES CON SISTEMAS HIBRIDOS (ELECTRICOS-DIESEL O ELECTRICOS- GAS NATURAL). EL TOTAL DE PROYECTOS BENEFICIADOS FUE DE SIETE AÚN RESTA HACER APORTACIONES POR 57.6 MILLONES DE PESOS.</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</si>
  <si>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2016.</t>
  </si>
  <si>
    <t>G00</t>
  </si>
  <si>
    <t>AGENCIA NACIONAL DE SEGURIDAD INDUSTRIAL Y DE PROTECCIÓN AL MEDIO AMBIENTE DEL SECTOR HIDROCARBUROS</t>
  </si>
  <si>
    <t>201716G0001597</t>
  </si>
  <si>
    <t>CONTRATO DE FIDEICOMISO PÚBLICO DE ADMINSITRACIÓN Y PAGO</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</si>
  <si>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</si>
  <si>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APORTACIÓN INICIAL:   MONTO: $1,000,000.00   FECHA: 25/10/2017
OBSERVACIONES: CON FECHA 31 DE OCTUBRE DE 2017 SE REALIZÓ LA APORTACIÓN INICIAL POR LA CANTIDAD DE $1,000,000.00 Y CON FECHA 8 DE ENERO 2018, SE APORTO AL FIDEICOMISO LA CANTIDAD DE $4,000,000.00 POR CONCEPTO DE REMANENTE DE LOS INGRESOS EXCEDENTES DEL EJERCICIO 2017, MISMOS QUE SE QUEDARÓN APLICADOS PRESUPUESTALMENTE EN EJERCICIO 2017, CONSIDERADOS EN EL BANCO NACIONAL DEL EJERCITO, FUERZA AEREA Y ARMADA, S.N.C. EN EL MES ENERO DE 2018, POR LO TANTO NO APARECE EN EL ESTADO DE ACTIVIDADES DEL 2 DE OCTUBRE AL 31 DE DICIEMBRE DE 2017.</t>
  </si>
  <si>
    <t>APORTACIÓN INICIAL:   MONTO: $2,086,674.36   FECHA: 13/07/2012
OBSERVACIONES: EL PATRIMONIO TOTAL DEL FONDO ES DE $27'872,888.32 PESOS, DE LOS CUALES: A) $25'816,446.30 SON ADQUISICIONES DE EQUIPO CIENTÍFICO Y TECNOLÓGICO; B) $1'006,743.23 QUE CORRESPONDE A LA DISPONIBILIDAD( EL SALDO QUE TIENE LA CUENTA DEL FONDO DE INVESTIGACIÓN DEL INSTITUTO MEXICANO DE TECNOLOGÍA DEL AGUA; C) 1'286,130.44 QUE CORRESPONDE A SIETE PROYECTOS ESPECÍFICOS DEL FIDEICOMISO Y PASIVO CIRCULANTE POR $236,431.57.</t>
  </si>
  <si>
    <t>APORTACIÓN INICIAL:   MONTO: $400.00   FECHA: 18/05/1993
OBSERVACIONES: 1) SE CUENTA CON ESTADOS FINANCIEROS DICTAMINADOS POR LA FIRMA EXTERNA DESPACHO LABARTHE &amp; ASOCIADOS, S.C. AL 31 DE DICIEMBRE DE 2016. 2) EL SALDO POR $97,345,319.26 AL 31 DE DICIEMBRE DE 2017 SE ENCUENTRA COMPROMETIDO.</t>
  </si>
  <si>
    <t>APORTACIÓN INICIAL:   MONTO: $31,860,000.00   FECHA: 25/05/2006
OBSERVACIONES: NO HAY OBSERVACIONES PARA ESTE TRIMESTRE.</t>
  </si>
  <si>
    <t>APORTACIÓN INICIAL:   MONTO: $15,353,864.00   FECHA: 28/11/1994
OBSERVACIONES: EL PAGO DE AUDITORÍAS EXTERNAS ESTÁN CONSIDERADAS EN EL INCISO III "EGRESOS" DENTRO DEL RUBRO "PARA LA OPERACIÓN".</t>
  </si>
  <si>
    <t>APORTACIÓN INICIAL:   MONTO: $3,276,000.00   FECHA: 07/03/1994
OBSERVACIONES: CON BASE EN LOS RESULTADOS DE LA AUDITORIA NO. 41-GB DENOMINADA "FIGURAS ANALOGAS" QUE LA AUDITORIA SUPERIOR DE LA FEDERACIÓN (ASF) PRACTICÓ A LA SEMARNAT CON RESPECTO A LA CLAVE 700016EOO105 PARA EL EJERCICIO FISCAL 2016, Y EN ATENCIÓN A SU RECOMENDACIÓN NUM 16-0-16100-02-0041-01-002 DE LA MISMA, SE LLEVARON A CABO MODIFICACIONES A LOS RUBROS: SALDO AL CIERRE DEL EJERCICIO FISCAL 2015 SALDO AL CIERRE DEL EJERCICIO FISCAL 2016 CUYOS RESULTADOS PRESENTABAN ANTERIORMENTE SALDOS NEGATIVOS POR $5,977,499 Y $11,850,766, RESPECTIVAMENTE. DURANTE EL CUARTO TRIMESTRE 2017 SE LLEVARON A CABO LAS TRANSFERENCIAS ENTRE RECURSOS PARA CANCELAR LOS SALDOS NEGATIVOS EN EJERCICIOS ANTERIORES. POR LO QUE EL RESULTADO DE LOS EJERCICIOS 2015, 2016, Y 2017 CORRESPONDIENTES AÑ INFORME DEL CUARTO TRIMESTRE 2017 SE PRESENTAN EN CEROS, EN CUMPLIMIENTO A LAS OBSERVACIONES Y RECOMENDACIONES DE LA ASF.</t>
  </si>
  <si>
    <t>APORTACIÓN INICIAL:   MONTO: $91,452.22   FECHA: 01/08/2017
OBSERVACIONES: EL FONDO DE AHORRO CAPITALIZABLE DE LOS TRABAJADORES OPERATIVOS DEL INACIPE SE INTEGRA DE LAS APORTACIONES DE LOS TRABAJADORES,DEL INACIPE,DEL SINDICATO Y LOS INTERESES QUE GENERA LA INVERSIÓN DE ESTOS RECURSOS AL 31 DE DICIEMBRE DE 2017 ESTE FONDO SE ENTREGÓ EL MES DE AGOSTO DE 2017 ENTRE LOS TRABAJADORES OPERATIVOS DEL INACIPE. EN RELACIÓN A LA LIQUIDACIÓN DEL CICLO DE AHORRO 2016-2017 PARA LOS SERVIDORES PÚBLICOS BENEFICIARIOS DE ESTE INSTITUTO, QUE SUMA UN IMPORTE TOTAL DE $ 1,002,986.18 (UN MILLÓN DOS MIL NOVECIENTOS OCHENTA Y SEIS PESOS 19/100 M.N.). ASÍ MISMO, LA CANTIDAD TOTAL DE $55,846.22 (CINCUENTA Y CINCO MIL OCHOCIENTOS CUARENTA Y SEIS PESOS 22/100 M.N.), SE CONSIDERÓ EN LA LA PRIMERA QUINCENA DE AGOSTO PARA EL INICIO DEL FONDO DE AHORRO 2017-2018, COMO DE APORTACIÓN INICIAL CAPITALIZABLE, EL CUAL SE CONSERVO EN LA CUENTA BANCARIA 400122003.</t>
  </si>
  <si>
    <t>APORTACIÓN INICIAL:   MONTO: $600,000,000.00   FECHA: 06/03/2009
OBSERVACIONES: EL PATRIMONIO NETO ES EL REPORTADO AL 31 DE DICIEMBRE DE 2017 EN EL ESTADO DE CUENTA EMITIDO POR LA FIDUCIARIA, EL CUAL SE ADJUNTA</t>
  </si>
  <si>
    <t>APORTACIÓN INICIAL:   MONTO: $3,000,000.00   FECHA: 17/10/2014
OBSERVACIONES: EL RESUMEN DE LOS INGRESOS ACUMULADOS, ES EL RESULTADO DE LAS APORTACIONES DEL CENACE, LOS RENDIMIENTOS FINANCIEROS GENERADOS, REINTEGRO DE LOS RECURSOS NO EJERCIDOS Y LOS INTERESES GENERADOS DE LOS MISMOS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</si>
  <si>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CON OFICIO NO. SMF/RVV/022/2018 QUE EL REPORTE CONSIDERA CIFRAS POR EL PERIODO ENERO-DICIEMBRE DE 2017.</t>
  </si>
  <si>
    <t>APORTACIÓN INICIAL:   MONTO: $14,257,183.68   FECHA: 28/12/2004
OBSERVACIONES: CON MOTIVO DEL OFICIO NO. OM/DGPYP/720/2017, DE FECHA 22 DE AGOSTO DE 2017, ASÍ COMO DEL OM/DGA/472/2017, OM/DGPYP/447/2017, DE FECHA 26 DE MAYO DE 2017, SE REQUIRIÓ AL BANCO NACIONAL DE MÉXICO, S.A, EN SU CARÁCTER DE FIDUCIARIO, DATOS PARA TRAMITAR LA EXTINCIÓN O BAJA DE CLAVE ANTE LA SHCP DEL FIDEICOMISO EN MENCIÓN. POR ESCRITO DE DÍA 10 DE OCTUBRE DE 2017, LA DELEGADA FIDUCIARIA INFORMA QUE A LA FECHA LOS RECURSOS APORTADOS POR LA FEDERACIÓN HAN SIDO AGOTADOS. PENDIENTES LOS TRÁMITES PARA LA BAJA DE CLAVE RESPECTIVA.</t>
  </si>
  <si>
    <t>APORTACIÓN INICIAL:   MONTO: $0.01   FECHA: 15/05/1994
OBSERVACIONES: EL SALDO SE REPORTA HASTA EL MES DE ABRIL DE 2009, YA QUE LA INSTITUCIÓN FIDUCIARIA NO HA ENTREGADO LOS DEMÁS ESTADOS DE CUENTA CORRESPONDIENTES. EL SALDO FUE ACTUALIZADO CONFORME A UN PROCESO DE COMUNICACIÓN REALIZADO CON LA FIDUCIARIA, TENIENDO COMO FECHA DE CORTE. SE AJUSTARON LAS CANTIDADES PARA QUE LAS MISMAS COINCIDAN CON LOS MONTOS ESTABLECIDOS EN LOS ESTADOS DE CUENTA ESPECÍFICOS. EL PRESENTE REPORTE CUENTA CON LAS MISMAS CIFRAS REPORTADAS EN EL TRIMESTRE ANTERIOR, TODA VEZ QUE ESLA ÚLTIMA INFORMACIÓN CON QUE SE CUENTA.</t>
  </si>
  <si>
    <t>APORTACIÓN INICIAL:   MONTO: $600,000.00   FECHA: 28/11/1995
OBSERVACIONES: EL SALDO FUE ACTUALIZADO CONFORME A UN PROCESO DE COMUNICACIÓN REALIZADO CON LA FIDUCIARIA, TENDIENDO COMO FECHA DE CORTE EL 31 DE JULIO DE 2017. EXISTE OTRA SUBCUENTA CON PATRIMONIO TOTAL DE $6,425.33 M.N. AL MISMO MES Y AÑO. SE AJUSTARON LAS CANTIDADES PARA QUE LAS MISMAS COINCIDAN CON LOS MONTOS ESTABLECIDOS EN LOS ESTADOS DE CUENTA ESPECÍFICOS. EL PRESENTE REPORTE CUENTA CON LAS MISMAS CIFRAS REPORTADAS EN EL TRIMESTRE ANTERIOR, TODA VEZ QUE ESLA ÚLTIMA INFORMACIÓN CON QUE SE CUENTA.</t>
  </si>
  <si>
    <t>APORTACIÓN INICIAL:   MONTO: $0.01   FECHA: 25/06/1991
OBSERVACIONES: EL SALDO CORRESPONDE A DICIEMBRE DE 2009, CONSIDERANDO QUE SE RECIBIÓ INFORMACIÓN DOCUMENTAL AL MES DE DICIEMBRE. EL SALDO FUE ACTUALIZADO CONFORME A UN PROCESO DE COMUNICACIÓN REALIZADO CON LA FIDUCIARIA, TENDIENDO FECHA DE CORTE 30 DE JUNIO DE 2017. EL PRESENTE REPORTE CUENTA CON LAS MISMAS CIFRAS REPORTADAS EN EL TRIMESTRE ANTERIOR, TODA VEZ QUE ES LA ÚLTIMA INFORMACIÓN CON QUE SE CUENTA.</t>
  </si>
  <si>
    <t>APORTACIÓN INICIAL:   MONTO: $1,750,000.00   FECHA: 29/07/1994
OBSERVACIONES: EL PATRIMONIO REPORTADO ES A SEPTIEMBRE DE 2007, DERIVADO DEL ESCRITO DE LA FIDUCIARIA EN EL CUAL INFORMA QUE EL PATRIMONIO SE AGOTO POR LO QUE A PARTIR DEL MES DE SEPTIEMBRE SE HA VENIDO GENERANDO CARTERA VENCIDA CORRESPONDIENTE A LOS HONORARIOS FIDUCIARIOS. SE AJUSTARON LAS CANTIDADES PARA QUE LAS MISMAS COINCIDAN CON LOS MONTOS ESTABLECIDOS EN LOS ESTADOS DE CUENTA ESPECÍFICOS. EL SALDO FUE ACTUALIZADO CONFORME A UN PROCESO DE COMUNICACIÓN REALIZADO CON LA FIDUCIARIA, TENDIENDO COMO FECHA DE CORTE EL 31 DE JULIO DE 2017. EL PRESENTE REPORTE CUENTA CON LAS MISMAS CIFRAS REPORTADAS EN EL TRIMESTRE ANTERIOR, TODA VEZ QUE ESLA ÚLTIMA INFORMACIÓN CON QUE SE CUENTA.</t>
  </si>
  <si>
    <t>APORTACIÓN INICIAL:   MONTO: $1,500,000.00   FECHA: 03/05/1991
OBSERVACIONES: LA FIDUCIARIA INFORMA QUE A LA FECHA ESTE FIDEICOMISO NO PRESENTA ADEUDO, MOVIMIENTOS NI PATRIMONIO FIDEICOMITIDO ALGUNO. SE AJUSTARON LAS CANTIDADES PARA QUE LAS MISMAS COINCIDAN CON LOS MONTOS ESTABLECIDOS EN LOS ESTADOS DE CUENTA ESPECÍFICOS. EL PRESENTE REPORTE CUENTA CON LAS MISMAS CIFRAS REPORTADAS EN EL TRIMESTRE ANTERIOR, TODA VEZ QUE ESLA ÚLTIMA INFORMACIÓN CON QUE SE CUENTA.</t>
  </si>
  <si>
    <t>APORTACIÓN INICIAL:   MONTO: $0.01   FECHA: 15/05/1994
OBSERVACIONES: EL SALDO CORRESPONDIENTE A DICIEMBRE DE 2010, CONSIDERANDO QUE EN EL QUE SE RECIBIÓ INFORMACIÓN DOCUMENTAL AL MES DE DICIEMBRE. EL SALDO FUE ACTUALIZADO CONFORME A UN PROCESO DE COMUNICACIÓN REALIZADO CON LA FIDUCIARIA, TENDIENDO COMO FECHA DE CORTE EL 31 DE JULIO DEL 2017. SE AJUSTARON LAS CANTIDADES PARA QUE LAS MISMAS COINCIDAN CON LOS MONTOS ESTABLECIDOS EN LOS ESTADOS DE CUENTA ESPECÍFICOS. EL PRESENTE REPORTE CUENTA CON LA MISMAS CIFRAS REPORTADAS EN EL TRIMESTRE ANTERIOR, TODA VEZ QUE ESLA ÚLTIMA INFORMACIÓN CON QUE SE CUENTA.</t>
  </si>
  <si>
    <t>APORTACIÓN INICIAL:   MONTO: $3,304,597.31   FECHA: 16/08/2011
OBSERVACIONES: LA VARIACIÓN ENTRE SALDO NETO DEL PERIODO A INFORMAR DE $155,460.00 CONTRA EL PATRIMONIO NETO TOTAL AL PERIODO QUE SE REPORTA $151,400.00 CORRESPONDE A LOS PASIVOS POR $4,060.00 INTEGRADOS POR DIFERENTES COMPROMISOS ADQUIRIDOS, QUE SE ENCUENTRAN REFLEJADOS EN LOS ESTADOS FINANCIEROS QUE SE ANEXA Y EL RESULTADO DEL EJERCICIO</t>
  </si>
  <si>
    <t>APORTACIÓN INICIAL:   MONTO: $2,500,000.00   FECHA: 30/10/2007
OBSERVACIONES: PAGO HONORARIOS AL FIDUCIARIO POR EL PERIODO ENERO-DICIEMBRE 2017, SE PAGO LA JUBILACIÓN DE UN TECNICO ACADENICO Y EL PAGO DE DEFUNCIÓN DE ADMINISTRATIVO DEL CENTRO.</t>
  </si>
  <si>
    <t>APORTACIÓN INICIAL:   MONTO: $100,000.00   FECHA: 14/11/2000
OBSERVACIONES: No existen observaciones</t>
  </si>
  <si>
    <t>APORTACIÓN INICIAL:   MONTO: $17,704,562.00   FECHA: 27/07/2002
OBSERVACIONES: LAS CIFRAS QUE SE PRESENTAN CORRESPONDEN AL MES DE DICIEMBRE, QUE SE OBTUVIERON RECIENTEMENTE POR PARTE DE FIDUCIARIO.</t>
  </si>
  <si>
    <t>APORTACIÓN INICIAL:   MONTO: $27,459,862.00   FECHA: 27/09/2000
OBSERVACIONES: LAS CIFRAS QUE SE PRESENTAN CORRESPONDEN AL MES DE DICIEMBRE, INFORMACIÓN QUE SE ENVÍO POR PARTE DE FIDUCIARIO.</t>
  </si>
  <si>
    <t>APORTACIÓN INICIAL:   MONTO: $511,500.00   FECHA: 15/12/2004
OBSERVACIONES: EN EL ESTADO DE SITUACIÓN FINANCIERA AL 31 DE DICIEMBRE DE 2017 APARECE UN IMPORTE EN DEUDORES DERIVADO DE UN RETIRO NO APLICABLE. SE REEMBOLSA EL DÍA 9 DE ENERO DE 2018.</t>
  </si>
  <si>
    <t>APORTACIÓN INICIAL:   MONTO: $1,600,000.00   FECHA: 07/11/2000
OBSERVACIONES: LA INFORMACIÓN SE REPORTA CON BASE EN LAS CIFRAS QUE REFLEJAN LOS ESTADOS FINANCIEROS DEL FONDO AL CIERRE DEL MES DE DICIEMBRE DE 2017. LA COMPOSICIÓN DEL PATRIMONIO ES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</si>
  <si>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Y FORMATO ADMINISTRATIVO DEL FONDO AL CIERRE DE DICIEMBRE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</si>
  <si>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CON BASE EN LAS CIFRAS QUE REFLEJAN LOS ESTADOS FINANCIEROS DEL FONDO AL CIERRE DE DICIEMBRE 2017. EL PATRIMONIO TEMPORALMENTE RESTRINGIDO: SE COMPONE DEL REMANENTE DE GASTOS OPERATIVOS DE 2017, PATRIMONIO NO RESTRINGIDO: ESTA INTEGRADO POR RECURSOS DISPONIBLES.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</si>
  <si>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20/12/2001
OBSERVACIONES: LA INFORMACIÓN SE REPORTA CON BASE EN LAS CIFRAS QUE REFLEJAN LOS ESTADOS FINANCIEROS DEL FONDO AL CIERRE DEL MES DE DICIEMBRE DE 2017.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</si>
  <si>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$29,000,000.00   FECHA: 07/03/2002
OBSERVACIONES: LA INFORMACIÓN SE REPORTA CON BASE EN LAS CIFRAS QUE REFLEJAN LOS ESTADOS FINANCIEROS DEL FONDO AL CIERRE DEL MES DE DICIEMBRE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</si>
  <si>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CON BASE EN LAS CIFRAS QUE REFLEJAN LOS ESTADOS DE CUENTA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</si>
  <si>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$108,191,470.00   FECHA: 21/12/2001
OBSERVACIONES: LA INFORMACIÓN SE REPORTA CON BASE EN LAS CIFRAS QUE REFLEJAN LOS ESTADOS FINANCIEROS Y EL FORMATO ADMINISTRATIVO DEL FONDO AL CIERRE DEL MES DICIEMBREDE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</si>
  <si>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DE CUENTA DEL FONDO A DICIEMBRE DE 2017. ALGUNA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</si>
  <si>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$18,000,000.00   FECHA: 17/09/2002
OBSERVACIONES: LA INFORMACIÓN SE REPORTA CON BASE EN LAS CIFRAS QUE REFLEJAN LOS ESTADOS FINANCIEROS Y EL FORMATO ADMINISTRATIVO DEL FONDO, AL CIERRE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</si>
  <si>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20/12/2002
OBSERVACIONES: FONDO SECTORIAL DE INVESTIGACIÓN PARA EL DESARROLLO AEROPUERTARIO Y LA NAVEGACIÓN AÉREA (ASA) LA INFORMACIÓN SE REPORTA CON BASE EN LAS CIFRAS QUE REFLEJAN LOS ESTADOS FINANCIEROS Y FORMATO ADMINISTRATIVO DEL FONDO, CON DATOS AL CIERRE DEL MES DICIEMBRE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</si>
  <si>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$117,300,000.00   FECHA: 19/12/2002
OBSERVACIONES: LA INFORMACIÓN SE REPORTA CON BASE EN LAS CIFRAS QUE REFLEJAN LOS ESTADOS FINANCIEROS DEL FONDO AL CIERRE DEL MES DE DICIEMBRE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</si>
  <si>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PRESENTA CIFRAS DE LOS ESTADOS FINANCIEROS Y EL FORMATO ADMINISTRATIVO DEL FONDO AL MES DE DICIEMBRE 2017.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</si>
  <si>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   FECHA: 20/12/2002
OBSERVACIONES: LA INFORMACIÓN SE REPORTA CON BASE EN LAS CIFRAS QUE REFLEJAN LOS ESTADOS FINANCIEROS Y EL FORMATO ADMINISTRATIVO DEL FONDO AL CIERRE DEL MES DE SEPTIEMBRE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</si>
  <si>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Y EL FORMATO ADMINISTRATIVO DEL FONDO AL CIERRE DEL MES DE DICIEMBRE DE 2017. EL PATRIMONIO SE COMPONE DE PATRIMONIO NO RESTRINGIDO Y PATRIMONIO TEMPORALMENTE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</si>
  <si>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</si>
  <si>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23/01/2004
OBSERVACIONES: LA INFORMACIÓN SE REPORTA CON BASE EN LAS CIFRAS QUE REFLEJAN LOS ESTADOS FINANCIEROS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</si>
  <si>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20/12/2007
OBSERVACIONES: LA INFORMACIÓN SE REPORTA CON BASE EN LAS CIFRAS QUE REFLEJAN LOS ESTADOS FINANCIEROS DEL FONDO AL CIERRE DEL MES DE DICIEMBRE DE 2017.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</si>
  <si>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NOVIEMBRE DE 2017, MISMOS QUE FUERON PROPORCIONADOS POR LA FIDUCIARIA DEL FONDO. LOS DATOS ADMINISTRATIVOS NO FUERON ACTUALIZADOS POR EL SECRETARIO ADMINISTRATIVO, POR LO QUE SE INCLUYE LA ÚLTIA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</si>
  <si>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DICIEMBRE DE 2017, MISMOS QUE PROPORCIONÓ LA FIDUCIARIA DEL FONDO. UNA PARTE DE LOS DATOS ADMINISTRATIVOS SE REPORTA CON BASE EN LA ÚLTIMA INFORMACIÓN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</si>
  <si>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DEL FONDO AL CIERRE DE DICIEMBRE DE 2017. ESTADOS FINANCIEROS DICTAMINADOS HASTA EJERCICIO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</si>
  <si>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$50,000,000.00   FECHA: 19/02/2009
OBSERVACIONES: LA INFORMACIÓN SE REPORTA CON BASE EN LAS CIFRAS QUE REFLEJAN LOS ESTADOS FINANCIEROS Y EL FORMATO ADMINISTRATIVO DEL FONDO AL CIERRE DEL MES DE DICIEMBRE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</si>
  <si>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$50,000,000.00   FECHA: 31/12/2009
OBSERVACIONES: LA INFORMACIÓN SE REPORTA CON BASE EN LAS CIFRAS QUE REFLEJAN LOS ESTADOS FINANCIEROS Y FORMATO ADMINISTRATIVO DEL FONDO A DICIEMBRE 2017. AL 31 DE DICIEMBRE DE 2017, EL SALDO POR MINISTRAR DE LA CONVOCATORIA 2014-1 ES DE $169,664.00, DE LA 2015-1 $2,847,471.73 Y DE LA 2016-1 $5,591,493.00. EL SALDO PENDIENTE DE FORMALIZAR DE LA CONVOCATORIA 2015-1 ES DE $2,392,000.00 Y DE LA 2016-2 ES DE $17,923,527.00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</si>
  <si>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$139,286,812.00   FECHA: 27/09/2010
OBSERVACIONES: LA INFORMACIÓN SE REPORTA CON BASE EN LAS CIFRAS QUE REFLEJAN LOS ESTADOS FINANCIEROS Y EL FORMATO ADMINISTRATIVO DEL FONDO AL CIERRE DEL MES DE DICIEMBRE DE 2017.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</si>
  <si>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FINANCIEROS DEL FONDO AL CIERRE DE DICIEMBRE DE 2017.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</si>
  <si>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14/08/2014
OBSERVACIONES: LA INFORMACIÓN SE REPORTA CON BASE EN LAS CIFRAS QUE REFLEJAN LOS ESTADOS FINANCIEROS Y EL FORMATO ADMINISTRATIVO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</si>
  <si>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30/05/2014
OBSERVACIONES: LA INFORMACIÓN SE REPORTA CON BASE EN LAS CIFRAS QUE REFLEJAN LOS ESTADOS FINANCIEROS DEL FONDO AL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</si>
  <si>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07/07/2014
OBSERVACIONES: LA INFORMACIÓN SE REPORTA CON BASE EN LAS CIFRAS QUE REFLEJAN LOS ESTADOS FINANCIEROS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</si>
  <si>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$10,000,000.00   FECHA: 29/02/2016
OBSERVACIONES: EL FONDO INICIÓ OPERACIONES EN EL EJERCICIO 2016. LA INFORMACIÓN SE REPORTA CON BASE A LAS CIFRAS QUE REFLEJAN LOS ESTADOS FINANCIEROS Y FORMATO ADMINISTRATIVO DEL FONDO, AL MES DE DICIEMBRE DE 2017.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</si>
  <si>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</si>
  <si>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</si>
  <si>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</si>
  <si>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$3,000,000.00   FECHA: 15/11/2017
OBSERVACIONES: EL FONDO ES DE RECIENTE CREACIÓN, POR LO QUE AÚN NO SESIONA EL COMITÉ TÉCNICO Y DE ADMINISTRACIÓN Y NO SE ELABORAN ESTADOS FINANCIEROS TODAVÍA.</t>
  </si>
  <si>
    <t>APORTACIÓN INICIAL:   MONTO: $20,000,000.00   FECHA: 02/10/1991
OBSERVACIONES: EL FIDEICOMISO SE ENCUENTRA EN PROCESO DE EXTINCIÓN. LA INFORMACIÓN FINANCIERA Y ADMINISTRATIVA, SE REPORTA CON BASE EN LOS ESTADOS FINANCIEROS Y EL FORMATO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</si>
  <si>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12/11/2010
OBSERVACIONES: SE DIO CUMPLIMIENTO AL ACUERDO RCA-O-I-2017/14 DE LA PRIMERA SESIÓN ORDINARIA DEL CONSEJO DE ADMINISTRACIÓN DEL 6 DE ABRIL DEL 2017, DONDE SE DETERMINÓ EL MONTO A DISTRIBUIR ENTRE LOS EMPLEADOS DE LA PLANTILLA AUTORIZADA QUE CORRESPONDEN AL DESEMPEÑO DEL EJERCICIO 2016 DE CINCO MILLONES DE PESOS, OBSERVÁNDOSE LA APLICACIÓN DE LOS LINEAMIENTOS PARA LA PARTICIPACIÓN DE LOS RECURSOS AUTOGENERADOS DE COMIMSA CON CARGO AL FIDEICOMISO DE CIENCIA Y TECNOLOGÍA DE LA ENTIDAD.</t>
  </si>
  <si>
    <t>APORTACIÓN INICIAL:   MONTO: $11,027,528.68   FECHA: 28/10/2004
OBSERVACIONES: EL IMPORTE DE EGRESOS ACUMULADOS SE REFIERE A LOS MONTOS EROGADOS PARA PROYECTOS APOYADOS EN EL PERIODO ENERO A DICIEMBRE DE 2017. SE ADJUNTA NOTA ACLARATORIA CON RELACIÓN A LOS ESTADOS DE CUENTA ADJUNTOS</t>
  </si>
  <si>
    <t>APORTACIÓN INICIAL:   MONTO: $8,500,000.00   FECHA: 24/11/2000
OBSERVACIONES: EN EL SISTEMA DEL PROCESO INTEGRAL DE PROGRAMACIÓN Y PRESUPUESTO "PIPP" DEL EJERCICIO 2015, SE ENCUENTRA VIGENTE LA CLAVE DE ACTUALIZACIÓN DEL FIDEICOMISO 597 ACTINVER. NOTA: LA CANTIDAD DE $100,834.47 CORRESPONDE A LA DISPONIBILIDAD INICIAL DEL EJERCICIO 2017. SE TOMA TIPO DE CAMBIO DE 19.7354 PUBLICADO EN EL D.O.F OBTENIENDO CIFRAS PRELIMINARES</t>
  </si>
  <si>
    <t>APORTACIÓN INICIAL:   MONTO: $5,355,000.00   FECHA: 21/12/2000
OBSERVACIONES: METAS ALCANZADAS AL SEGUNDO TRIMESTRE 2017 1.- SE GENERARON INTERESES BANCARIOS EN EL PERÍODO DE ENERO-SEPTIEMBRE, POR LA CANTIDAD DE $6,228,115.42 (SEIS MILLONES DOSCIENTOS VEINTE Y OCHO MIL CIENTO QUINCE PESOS 42/100 M.N) 2.- COMISIONES BANCARIAS POR LA ADMINISTRACIÓN EN EL PERÍODO DE ENERO-SEPTIEMBRE, POR UN IMPORTE DE $ 177,852.68 (CIENTO SETENTA Y SIETE MIL OCHOCIENTOS CINCUENTA Y DOS PESOS 68/100 M.N) 3.- SE LLEVÓ A CABO LA PRIMERA SESIÓN DEL COMITÉ TÉCNICO Y DE ADMINISTRACIÓN (FIDEICOMISO) EL 22 DE FEBRERO 2017. 4.- SE LLEVÓ A CABO LA SEGUNDA SESIÓN DEL COMITÉ TÉCNICO Y DE ADMINISTRACIÓN EL 16 DE JUNIO DEL PRESENTE (FIDEICOMISO), VER BITÁCORA DE SEGUIMIENTO. 5.- SESÓN EXTRAORDINARIA EL 07 DE DIC. VER BITÁCORA DE SEGUIM.</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</si>
  <si>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4TO. TRIM DE 2017, RESULTANDO UNA DISPONIBILIDAD DE $109,484,339.09</t>
  </si>
  <si>
    <t>APORTACIÓN INICIAL:   MONTO: $5,000,000.00   FECHA: 12/04/2002
OBSERVACIONES: EL CONACYT Y EL GOBIERNO DEL ESTADO DE AGUASCALIENTES SON FIDEICOMITENTES. LA INFORMACIÓN SE REPORTA CON BASE EN LAS CIFRAS QUE REFLEJAN LOS ESTADOS FINANCIEROS AL CIERRE DEL MES DE DICIEMBRE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</si>
  <si>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FINANCIEROS Y FORMATO ADMINSITRATIVO DEL FONDO A DICIEMBRE DE 2017.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</si>
  <si>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$8,000,000.00   FECHA: 01/03/2002
OBSERVACIONES: LA INFORMACIÓN FINANCIERA SE REPORTA CON BASE EN LAS CIFRAS QUE REFLEJAN LOS ESTADOS FINANCIEROS DEL FONDO AL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</si>
  <si>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DICIEMBRE DE 2017.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</si>
  <si>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Y EL FORMATO ADMINISTRATIVO DEL FONDO AL CIERRE DE DICIEMBRE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</si>
  <si>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Y FORMATO ADMINISTRATIVO DEL FONDO AL CIERRE DEL MES DICIEMBRE DE 2017. EL PATRIMONIO SE COMPONE DE PATRIMONIO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</si>
  <si>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DE CUENTA DEL FONDO AL CIERRE DE DICIEMBRE DE 2017.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</si>
  <si>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DE CUENTA DEL FONDO A DICIEMBRE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</si>
  <si>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$8,847,952.20   FECHA: 01/03/2002
OBSERVACIONES: EL CONACYT Y EL GOBIERNO DEL ESTADO DE NUEVO LEÓN PARTICIPAN COMO FIDEICOMITENTES EN EL FONDO. LA INFORMACIÓN FINANCIERA SE REPORTA CON BASE EN LAS CIFRAS QUE REFLEJAN LOS ESTADOS FINANCIEROS Y EL FORMATO ADMINISTRATIVO DEL FONDO A DICIEMBRE DE 2017.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</si>
  <si>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DE CUENTA DEL FONDO AL CIERRE DEL MES DE DICIEMBRE DE 2017. ALGUNA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</si>
  <si>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14/12/2001
OBSERVACIONES: EL CONACYT Y EL GOBIERNO DEL ESTADO DE QUINTANA ROO PARTICIPAN COMO FIDEICOMITENTES DEL FONDO. LA INFORMACIÓN FINANCIERA SE REPORTA CON BASE EN LAS CIFRAS QUE REFLEJAN LOS ESTADOS FINANCIEROS Y FORMATO ADMINISTRATIVO DEL FONDO A DICIEMBRE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</si>
  <si>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01/03/2002
OBSERVACIONES: LA INFORMACIÓN SE REPORTA CON BASE EN LAS CIFRAS QUE REFLEJAN LOS ESTADOS FINANCIEROS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</si>
  <si>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Y FORMATO ADMINISTRATIVO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</si>
  <si>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DICIEMBRE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</si>
  <si>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FINANCIEROS SE REPORTAN CON BASE EN LAS CIFRAS QUE REFLEJAN LOS ESTADOS FINANCIEROS DEL FONDO AL MES DE DICIEMBRE DE 2017. LA SECRETARIA ADMINISTRATIVA NO ACTUALIZÓ ALGUNOS DATOS ADMINISTRATIVOS DEL FONDO. LOS ESTADOS FINANCIEROS ESTAN DICTAMINADOS HASTA EL EJERCICIO 2016.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</si>
  <si>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$3,000,000.00   FECHA: 02/04/2002
OBSERVACIONES: EL CONACYT Y EL GOBIERNO DEL ESTADO DE ZACATECAS PARTICIPAN COMO FIDEICOMITENTES EN EL FONDO. LA INFORMACIÓN SE REPORTA CON BASE EN LAS CIFRAS QUE REFLEJAN LOS ESTADOS FINANCIEROS Y FORMATO ADMINISTRATIVO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</si>
  <si>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AL CIERRE DE DICIEMBRE Y DE LA CUENTA OPERATIVA AL CIERRE DE AGOSTO, AMBAS DE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</si>
  <si>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$1,500,000.00   FECHA: 24/07/2002
OBSERVACIONES: EL CONACYT Y EL GOBIERNO DEL ESTADO PARTICIPAN COMO FIDEICOMITENTES DEL FONDO. LA INFORMACIÓN SE REPORTA CON BASE EN LAS CIFRAS QUE REFLEJAN LOS ESTADOS DE CUENTA DEL FONDO A DICIEMBRE 2017.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</si>
  <si>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DICIEMBRE DE 2017.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</si>
  <si>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24/10/2002
OBSERVACIONES: EL CONACYT Y EL GOBIERNO DEL ESTADO DE YUCATAN PARTICIPAN COMO FIDEICOMITENTES EN EL FONDO. LA INFORMACIÓN SE REPORTA CON BASE EN LAS CIFRAS QUE REFLEJAN LOS ESTADOS FINANCIEROS Y EL FORMATO ADMINISTRATIVO DEL FONDO AL MES DE DICIEMBRE DE 2017. PATRIMONIO FORMADO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</si>
  <si>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DICIEMBRE DE 2017. DURANTE ESTE EJERCICIO NO HAN EXISTIDO APORTACIONES POR PARTE DE LOS FIDEICOMITENTES, SE HA OPERADO CON LOS REMANENTES DE EJERCICIOS ANTERIORES Y LOS RENDIMIENTOS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</si>
  <si>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DEL FONDO AL CIERRE DEL MES DE DICIEMBRE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</si>
  <si>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16/12/2002
OBSERVACIONES: EL CONACYT Y EL GOBIERNO DEL ESTADO DE QUERÉTARO PARTICIPAN COMO FIDECOMITENTES DEL FONDO. LA INFORMACIÓN SE REPORTA CON BASE EN LAS CIFRAS QUE REFLEJAN LOS ESTADOS FINANCIEROS Y EL FORMATO ADMINISTRATIVO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</si>
  <si>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   FECHA: 06/06/2003
OBSERVACIONES: EL CONACYT Y EL GOBIERNO DEL ESTADO DE JALISCO PARTICIPAN COMO FIDEICOMITENTES EN EL FONDO. LA INFORMACIÓN SE REPORTA CON BASE EN LAS CIFRAS QUE REFLEJAN LOS ESTADOS DE CUENTA DEL FONDO AL CIERRE DEL MES DE DICIEMBRE DE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</si>
  <si>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LA INFORMACIÓN SE REPORTA CON BASE EN LAS CIFRAS QUE REFLEJAN LOS ESTADOS FINANCIEROS Y FORMATO ADMINISTRATIVO DEL FONDO AL CIERRE DEL MES DE DICIEMBRE 2017.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</si>
  <si>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 DICIEMBRE 2017.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</si>
  <si>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</si>
  <si>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DEL FONDO AL CIERRE DEL MES DE DICIEMBRE DE 2017. EL PATRIOMNIO SE COMPONE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</si>
  <si>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$3,700,000.00   FECHA: 20/10/2004
OBSERVACIONES: EL CONACYT Y EL GOBIERNO DEL ESTADO DE MEXICO PARTICIPAN COMO FIDEICOMITENTES EN EL FONDO. LA INFORMACIÓN SE REPORTA CON BASE EN LAS CIFRAS QUE REFLEJAN LOS ESTADOS FINANCIEROS Y EL FORMATO ADMINISTRATIVO AL CIERRE DEL MES DE DICIEMBRE 2017. LOS ESTADOS FINANCIEROS ESTAN DICTAMINADOS HASTA EL EJERCICIO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</si>
  <si>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PARICIPAN COMO FIDEICOMITENTES EN EL FONDO. LA INFORMACIÓN FINANCIERA SE REPORTA CON BASE EN LAS CIFRAS QUE REFLEJAN LOS ESTADOS FINANCIEROS Y EL FORMATO ADMINISTRATIVO DEL FONDO AL MES DE DICIEMBRE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</si>
  <si>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Y FORMATO ADMINISTRATIVO DEL FONDO A DICIEMBRE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</si>
  <si>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LOS ESTADOS FINANCIEROS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</si>
  <si>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DE CUENTA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</si>
  <si>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$14,000,000.00   FECHA: 29/09/2008
OBSERVACIONES: FONDO MIXTO CONACYT - GOBIERNO DEL ESTADO DE OAXACA. LA INFORMACIÓN SE REPORTA CON BASE EN LAS CIFRAS QUE REFLEJAN LOS ESTADOS DE CUENTA DEL FONDO AL CIERRE DEL MES DE DICIEMBRE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</si>
  <si>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AL CIERRE DEL MES DE DICIEMBRE 2017 Y DE LA CUENTA OPERATIVA AL CIERRE DEL MES DE OCTUBRE DEL 2017. INFORMACIÓN ADMINISTRATIVA NO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</si>
  <si>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$19,163,645.00   FECHA: 20/12/2012
OBSERVACIONES: INFORMACIÓN OBTENIDA DEL ESTADO DE CUENTA AL 30 DE SEPTIEMBRE DE 2017 EMITIDO POR LA FIDUCIARIA; ASÍ COMO DE LOS ESTADOS DE SITUACIÓN FINANCIERA DEL FIDEICOMISO DENOMINADO "FONDO DE INVESTIGACIÓN CIENTÍFICA Y DESARROLLO TECNOLÓGICO DEL CENTRO PÚBLICO DE INVESTIGACIÓN" AL MISMO PERIODO EMITIDOS POR INFOTEC COMO FIDEICOMITENTE.</t>
  </si>
  <si>
    <t>APORTACIÓN INICIAL:   MONTO: $2,964,500.00   FECHA: 31/10/2000
OBSERVACIONES: APORTACIONES AL "GTC" DE CANARIAS, ESPAÑA, PARA LA PARTICIPACIÓN CIENTÍFICA. EN EL SISTEMA DEL PROCESO INTEGRAL DE PROGRAMACIÓN Y PRESUPUESTO "PIPP" DEL EJERCICIO 2017, SE ENCUENTRA VIGENTE. CABE HACER MENCIÓN QUE SE ESTÁ TRAMITANDO LA BAJA DEL FIDEICOMISO EN CUESTIÓN, SE ANEXA OFICIO</t>
  </si>
  <si>
    <t>APORTACIÓN INICIAL:   MONTO: $500,000.00   FECHA: 01/12/2014
OBSERVACIONES: EL FIDEICOMISO NO CUENTA CON COMITÉ TÉCNICO. LOS ESTADOS FINANCIEROS INCLUYEN LA PROVISIÓN DE HONORARIOS FIDUCIARIOS CORRESPONDIENTE AL MES DE AGOSTO 2017.</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</si>
  <si>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2017. LA DISPONIBILIDAD POR $41,958,008.75 CORRESPONDEN A LAS REPORTADAS POR LA INSTITUCIÓN FIDUCIARIA BANOBRAS AL 31/12/2017 (CIFRAS PRELIMINARES)</t>
  </si>
  <si>
    <t>APORTACIÓN INICIAL:   MONTO: $645,500.00   FECHA: 25/09/1958
OBSERVACIONES: LA DISPONIBILIDAD CORRESPONDE A LO REPORTADO POR LA FIDUCIARIA BANCO DE MÉXICO. AL CUARTO TRIMESTRE DEL EJERCICIO FISCAL 2017, NO SE HAN APORTADO RECURSOS PUBLICOS FEDERALES A ESTE FIDEICOMISO.</t>
  </si>
  <si>
    <t>APORTACIÓN INICIAL:   MONTO: $1,200,000.00   FECHA: 22/02/1980
OBSERVACIONES: LA DISPONIBILIDAD CORRESPONDE A LO REPORTADO POR LA FIDUCIARIA BANCO DE MÉXICO AL 31 DE DICIEMBRE DE 2017, LA CUAL ASCIENDE A 16,447,355.00. AL CUARTO TRIMESTRE DEL EJERCICIO FISCAL 2017. NO SE HAN APORTADO RECURSOS PÚBLICOS FEDERALES A ESTE FIDEICOMISO.</t>
  </si>
  <si>
    <t>APORTACIÓN INICIAL:   MONTO: $208,291,000.00   FECHA: 24/02/2009
OBSERVACIONES: EL RUBRO DE LOS "EGRESOS ACUMULADOS EN EL PERIODO QUE SE REPORTA" CONSIDERA ANTICIPO A PROYECTOS E IMPUESTOS (I.V.A,)</t>
  </si>
  <si>
    <t>APORTACIÓN INICIAL:   MONTO: $35,000,000.00   FECHA: 02/12/1997
OBSERVACIONES: EL SALDO FINAL DEL EJERCICIO FISCAL ANTERIOR: CORRESPONDE A LA DISPONIBILIDAD AL 31 DE DICIEMBRE DE 2016. EL IMPORTE DE LOS CONCEPTOS DE INGRESOS Y EGRESOS: CORRESPONDEN AL PERÍODO ENERO-DICIEMBRE 2017. EL MONTO DEL RUBRO "SALDO NETO DEL PERÍODO A INFORMAR": SE REFIERE A LA DISPONIBILIDAD FINAL AL 31 DE DICIEMBRE DE 2017. LA "DISPONIBILIDAD A DICIEMBRE DE 2015": SE REFIERE A LA DISPONIBILIDAD AL 31 DE DICIEMBRE DE 2016.</t>
  </si>
  <si>
    <t>APORTACIÓN INICIAL:   MONTO: $30,000,000.00   FECHA: 22/08/2001
OBSERVACIONES: EL IMPORTE DEL SALDO DEL EJERCICIO FISCAL ANTERIOR: CORRESPONDE A LA DISPONIBILIDAD AL 31 DE DICIEMBRE DE 2016. EL MONTO DE LOS INGRESOS ACUMULADOS Y EGRESOS ACUMULADOS: CORRESPONDEN AL PERÍODO ENERO-DICIEMBRE 2017. EL SALDO NETO DEL PERÍODO A INFORMAR SE REFIERE A LA DISPONIBILIDAD FINAL AL 31 DE DICIEMBRE DE 2017. DISPONIBILIDAD A DICIEMBRE 2015 SE REFIERE A LA DISPONIBILIDAD AL 31 DE DICIEMBRE DE 2016. SE ACLARA QUE SI BIEN EL FIDEICOMISO CUENTA CON UN SALDO LÍQUIDO DE $295,444,544.01 TAMBIEN SE HACE CONSTAR QUE DE LAS PELÍCULAS SELECCIONADAS PARA SU PRODUCCIÓN Y LOS APOYOS A SALAS DE EXHIBICIÓN INDPENDIENTES SE TIENE COMPROMISOS DE PAGO POR $289,611,638.04, POR LO QUE LOS RECURSOS UTILIZABLES PARA NUEVOS APOYOS SON DE $5,832,905.97</t>
  </si>
  <si>
    <t>APORTACIÓN INICIAL:   MONTO: $7,000,000.00   FECHA: 06/11/2006
OBSERVACIONES: LAS CIFRAS PRELIMINARES QUE SE REPORTAN AL CUARTO TRIMESTRE DE 2017 SON LAS PROPORCIONADAS POR EL FIDEICOMISO, ASÍ COMO LAS CONSIGNADAS EN LOS ESTADOS FINANCIEROS, LA DISPONIBILIDAD POR $9'450,325.92 CORRESPONDEN AL 31/12/2017, INCLUYEN LO CORRESPONDIENTE A DISPONIBILIDAD EN TESORERÍA, CAJA, BANCOS,DEUDORES DIVERSOS, EXISTENCIAS EN PODER DEL FIDUCIARIO Y CLIENTES, INGRESOS POR VENTAS DE SERVICIOS.</t>
  </si>
  <si>
    <t>APORTACIÓN INICIAL:   MONTO: $1,000,000.00   FECHA: 17/12/2003
OBSERVACIONES: NO SE ADJUNTAN ESTADOS DE CUENTA DADO QUE NO SE HAN RECIBIDO. LA SUBCUENTA CONTINUA EN CEROS. EN EL TRIMESTRE NO EXISTIERON MOVIMIENTOS.</t>
  </si>
  <si>
    <t>APORTACIÓN INICIAL:   MONTO: $8,000,000.00   FECHA: 31/12/2000
OBSERVACIONES: DESDE EL MES DE MARZO DE 2016, LA SUBCUENTA YA SE ENCUENTRA EN CEROS. NO SE ADJUNTAN ESTADOS DE CUENTA YA QUE NO SE HAN RECIBIDO, PERO EN EL TRIMESTRE YA NO EXISTIERON MOVIMIENTOS.</t>
  </si>
  <si>
    <t>APORTACIÓN INICIAL:   MONTO: $5,000,000.00   FECHA: 12/03/1989
OBSERVACIONES: SOLO SE CONSIDERAN LOS RECURSOS PÚBLICOS FEDERALES DE LA SECRETARÍA DE CULTURA APORTADOS AL MANDATO. SE MODIFICÓ EL SALDO DEL EJERCICIO FISCAL ANTERIOR YA QUE EN ENERO DE 2017 SE RECIBIERON RECURSOS POR $9,109,774.68. EL PATRIMONIO DEL MANDATO INCLUYE LOS RECURSOS FEDERALES QUE SE CANALIZAN A TRAVÉS DE SUBFONDOS CONFORME A LOS ESTADOS FINANCIEROS AL 31/12/2017 (CIFRAS PRELIMINARES PROPORCIONADAS POR EL MANDATO) LA DISPONIBILIDAD PRESENTADA CORRESPONDE AL 31 DE DICIEMBRE DE 2017, LA CUAL ASCIENDE A $263,557,784.69.</t>
  </si>
  <si>
    <t>APORTACIÓN INICIAL:   MONTO: $110,000.00   FECHA: 01/04/1991
OBSERVACIONES: A PARTIR DE MAYO 2017, LA FIDUCIARIA YA NO EMITE ESTADOS DE CUENTA DE FORMA CONCENTRADA. LOS ESTADOS FINANCIEROS CORRESPONDIENTES AL MES DE DICIEMBRE DE 2017 SON PRELIMINARES.</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</si>
  <si>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</si>
  <si>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</si>
  <si>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REPORTADO
ENERO - DICIEMBRE 2017</t>
  </si>
  <si>
    <t>Cuarto Trimestre 2017</t>
  </si>
  <si>
    <t>CON REGISTRO VIGENTE AL 31 DE DICIEMBRE DE 2017</t>
  </si>
  <si>
    <t>DESTINO: APOYOS PARA BENEFICIAR A LOS HIJOS DE LOS MIEMBROS DEL EMP QUE SUFRAN UNA INCAPACIDAD TOTAL O PERMANENTE O BIEN FALLEZCAN COMO CONSECUENCIA DE UN ACCIDENTE EN EL EJERCICIO DE SUS FUNCIONES.
CUMPLIMIENTO DE LA MISIÓN:
DURANTE 2016 SE APOYARON EN PROMEDIO A 33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</si>
  <si>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$63,272.73 HONORARIS PROFESIONALES, $706,265.27 UNAM DESARROLLO DE RED DE MONITOREO REMOTO DE GASES DEL VOLCAN POPOCATEPETL ACUERDO E.III.03, $900,000.00 SEGOB-SIP ACUERDO O.IV.12/2015 SUBCUENTA DE INVESTIGACIÓN, $2,300.00.00 SEGOB-SIP-ACUERDO0.IV.12/2015 SUBCUENTA DE INVESTIGACIÓN, $77,874.16 HONORARIOS PROFESIONALES JOSÉ MADRIGAL VENTURA, $68,139.91 HONORARIOS PROFESIONALES LUIS GERARDO CASTELLANOS PIÑA, $8,214,285.68 DESARROLLO DE UN SISTEMA DE PRONOSTICO OPERACIONAL NUMERICOS (SUBCUENTA DE INVESTIGACIÓN, $3,932,930.00 CENAPRED.-SI-VULNERABILIDAD DE ESTRUCTURAS DE PUENTES DE ZONAS DE GRAN INFLUENCIA DE CICLONES TROPICALES ACUERDO O.I.09/2015, $27.963.00 IMPUESTOS ENTERADOS SOBRE HONORARIOS PROFESIONALES.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</si>
  <si>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CUARTO TRIMESTRE DEL 2017 EL IMPORTE POR CONCEPTO DE HONORARIOS FIDUCIARIOS ASCENDIÓ A LA CANTIDAD DE $5,280,921.10 (CINCO MILLONES DOSCIENTOS OCHENTA MIL NOVECIENTOS VEINTIÚN PESOS 10/100 M.N). ASIMISMO, EL MONTO DE APOYOS ENTREGADOS AL CUARTO TRIMESTRE, ASCIENDE A LA CANTIDAD DE $33,774,000.00 (TREINTA Y TRES MILLONES SETECIENTOS SETENTA Y CUATRO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CUARTO TRIMESTRE DEL EJERCICIO FISCAL 2017, SE ESTÁ REALIZANDO EL PAGO A LOS 7033 BENEFICIARIOS PUBLICADOS EN EL DIARIO OFICIAL DE LA FEDERACIÓN EL DÍA 7 DE DICIEMBRE DE 2015.</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</si>
  <si>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</si>
  <si>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</si>
  <si>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MECANISMO DE ADMINISTRACIÓN Y PAGO, QUE PERMITE LA CONTRATACIÓN, ADQUISICIÓN, ARRENDAMIENTO DE BIENES Y PRESTACIÓN DE SERVICIOS, A FIN DE IMPLEMENTAR Y OPERAR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CUMPLIMIENTO DE LA MISIÓN:
CON LA IMPLEMENTACIÓN Y OPERACIÓN DE LAS MEDIDAS PREVENTIVAS, MEDIDAS DE PROTECCIÓN Y MEDIDAS URGENTES DE PROTECCIÓN POR PARTE DEL MECANISMO DE PROTECCIÓN PARA PERSONAS DEFENSORAS DE DERECHOS HUMANOS Y PERIODISTAS, SE HA LOGRADO BENEFICIAR A MAS DE 667 PERSONAS EN SITUACIÓN DE RIESGO.</t>
  </si>
  <si>
    <t>DESTINO: EN EL CUARTO TRIMESTRE NO SE PRESENTO NINGUNA DEMANDA EN EL EXTRANJERO CONTRA EL ESTADO MEXICANO, POR LO QUE LOS RECURSOS EN SU TOTALIDAD SIGUEN FORMANDO PARTE DEL PATRIMONIO DEL FIDEICOMISO. SIN EMBARGO, DURANTE EL CUARTO TRIMESTRE DE 2017 SE PRESENTARON GASTOS DE APOYO POR CONCEPTO DE HONORARIOS FIDUCIARIOS Y CONTRIBUCIONES DIVERSAS, LAS CUALES SUMAN UN TOTAL DE $452.735.17 M.N.
CUMPLIMIENTO DE LA MISIÓN:
EN EL CUARTO TRIMESTRE NO SE PRESENTO NINGUNA DEMANDA EN EL EXTRANJERO CONTRA EL ESTADO MEXICANO, POR LO QUE LOS RECURSOS EN SU TOTALIDAD SIGUEN FORMANDO PARTE DEL PATRIMONIO DEL FIDEICOMISO.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</si>
  <si>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$40,304,687.60; EL PROYECTO DE LABORATORIO DE COHESIÓN SOCIAL II $793,810.95, FONDO DE AYUDA HUMANITARIA $2,500,000.00; PREVENCIÓN DE LA MIGRACIÓN NO ACOMPAÑADA DE NIÑAS, NIÑOS Y ADOLESCENTES EN COMUNIDADES DE ORIGEN DEL TRIÁNGULO NORTE DE CENTROAMÉRICA $6,410,191.50 Y EL PROYECTO DE APOYO A LA TRANSPARENCIA Y RENDICIÓN DE CUENTAS DE LAS ACTIVIDADES EXTRACTIVAS $95,761.60.</t>
  </si>
  <si>
    <t>DESTINO: SE UTILIZAN PARA LA EJECUCIÓN DE 13 PROYECTOS DE LAS 22 DIFERENTES SUBCUENTAS QUE PARTICIPAN EN EL FIDEICOMISO, Y PARA SUFRAGAR LOS COSTOS DE PROGRAMAS,PROYECTOS Y ACTIVIDADES DE COOPERACION TECNICA Y CIENTIFICA ENTRE LOS ESTADOS UNIDOS MEXICANOS Y EL REINO DE ESPAÑA ASI COMO LOS GASTOS DE OPERACIÓN, PAGO DE IMPUESTOS, PAGO DE AUDITORIA Y RESULTADOS CAMBIARIOS DERIVADOS DE DICHOS PROYECTOS.
CUMPLIMIENTO DE LA MISIÓN:
LOS RECURSOS DEL FIDEICOMISO SE APLICAN A LAS ACCIONES CONJUNTAS DE LOS GOBIERNOS DE MEXICO Y DEL REINO DE ESPAÑA Y QUE SON DIRIGIDAS A LA COOPERACION BILATERAL,TRIANGULAR,APPD´S Y LAS ACTIVIDADES QUE ESTÁN EN PROCESO FORMAN PARTE DEL LOS PLANES OPERATIVOS ANUALES DE LAS SUBCUENTAS.</t>
  </si>
  <si>
    <t>DESTINO: SE INCLUYE EL COBRO DE COMISIONES BANCARIAS AL MES DE DICIEMBRE Y LA ASIGNACION DEL FONDO DE CONTINGENCIA DELEGACION PERMANENTE DE MEXICO ANTE LAS AGENCIAS DE LA ONU SEDE EN ROMA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</si>
  <si>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DESTINO: AL 31/12/2017 SE HAN EROGADO RECURSOS POR CONCEPTO DE HONORARIOS FIDUCIARIOS POR LA CANTIDAD DE $ 857,768.17.
CUMPLIMIENTO DE LA MISIÓN:
AL 31/12/2017, SE TIENE REGISTRADO RESERVAS PARA EL OTORGAMIENTO DE APOYOS FINANCIEROS POR $736’582,341.44, LA DISPONIBILIDAD QUE SE TIENE EN EL PATRIMONIO PARA NUEVOS APOYOS FINANCIEROS ASCIENDE A $356’328,201.84, CONSIDERANDO EL IMPORTE RESERVADO PARA EL PAGO DE HONORARIOS FIDUCIARIOS DURANTE LA VIGENCIA RESTANTE DEL FIDEICOMISO POR LA CANTIDAD DE $13’314,985.60. EN EL MES DE DICIEMBRE DE 2017, VER NOTA EN OBSERVACIONES.</t>
  </si>
  <si>
    <t>DESTINO: AL 31 DE DICIEMBRE DE 2017 SE HAN EROGADO RECURSOS POR CONCEPTO DE HONORARIOS FIDUCIARIOS POR LA CANTIDAD DE $429,960.96.
CUMPLIMIENTO DE LA MISIÓN:
AL CIERRE DEL CUARTO TRIMESTRE DE 2017 SE HAN REGISTRADO EN LA CONTABILIDAD DEL FIDEICOMISO RESERVAS PARA EL OTORGAMIENTO DE APOYOS FINANCIEROS POR LA CANTIDAD DE $7’526,842.70, POR LO QUE AL PERIODO QUE SE REPORTA LA DISPONIBILIDAD QUE SE TIENE EN EL PATRIMONIO PARA NUEVOS APOYOS FINANCIEROS ASCIENDE A LA CANTIDAD DE $62’058,032.32, CONSIDERANDO UNA RESERVA PARA EL COBRO DE HONORARIOS FIDUCIARIOS E IVA QUE ASCIENDE A $17’946,640.26.</t>
  </si>
  <si>
    <t>DESTINO: EN 2017 SE REGISTRÓ EL USO DE RECURSOS PARA INVERSIONES FINANCIERAS; COMO PARTE DE LAS MEDIDAS REALIZADAS PARA LA ADMINISTRACIÓN DE RIESGOS, HONORARIOS AL FIDUCIARIO Y EL DICTAMEN DE ESTADOS FINANCIEROS.
CUMPLIMIENTO DE LA MISIÓN:
EN 2017 LOS RECURSOS DEL FEIP ESTUVIERON DISPONIBLES PARA ENFRENTAR EL EFECTO SOBRE LAS FINANZAS PÚBLICAS Y LA ECONOMÍA NACIONAL CUANDO OCURRAN DISMINUCIONES DE LOS INGRESOS DEL GOBIERNO FEDERAL RESPECTO A LO ESTIMADO EN LA LEY DE INGRESOS DE LA FEDERACIÓN 2017, O CUBRIR EL GASTO APROBADO EN EL PRESUPUESTO DE EGRESOS DE LA FEDERACIÓN 2017.</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</si>
  <si>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</si>
  <si>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CORRESPONDE AL PAGO DE HONORARIOS FIDUCIARIOS POR $16157.85 Y $2,585.26 POR CONCEPTO DEL IVA DE HONORARIOS, ASÍ COMO GASTO POR CONCEPTO DE DERECHOS PARA LA OBTENCIÓN DE UN SEGUNDO TESTIMONIO DE LA ESCRITURA PÚBLICA DEL INMUEBLE UBICADO EN SALINA CRUZ, OAXACA, Y DERECHOS, PRODUCTOS Y APROVECHAMIENTOS POR SERVICIOS DE LEVANTAMIENTO TOPOGRÁFICO DE DICHO INMUEBLE $35,957.00
CUMPLIMIENTO DE LA MISIÓN:
AL CUARTO TRIMESTRE DE 2017,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</si>
  <si>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SON LOS EGRESOS CANALIZADOS PARA EL PROCESO DE PAGO A AHORRADORES Y APOYO A CAJA SOLIDARIA ARMERIA, CAJA SOLIDARIA ROSAMORADA Y ACREMEX POR $217,352,834.62; MINISTRACIONES DEL CONVENIO SUSCRITO CON ESTADO DE TLAXCALA Y GUANAJUATO POR $18,597,980.90; DEVOLUCION DE RECURSOS POR CIERRE DE CONVENIO DEL ESTADO DE DURANGO POR $149,028.74; HONORARIOS POR SERVICIOS POR $34,132,136.56; OTROS GASTOS DE OPERACIÓN Y ADMINISTRACIÓN POR $9,291,774.92 Y HONORARIOS FIDUCIARIOS POR $7,300,798.78.
CUMPLIMIENTO DE LA MISIÓN:
PARA PROSEGUIR CON SUS FINES, EN EL CUARTO TRIMESTRE DE 2017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</si>
  <si>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DESTINO: EN ENERO-DICIEMBRE DE 2017, LOS EGRESOS CORRESPONDEN AL PAGO DE HONORARIOS ($2’406,266.70), IMPUESTOS DIVERSOS ($379,936.00) Y AL APOYO APROBADO POR EL COMITÉ TÉCNICO EN ENERO DE 2017 PARA HAITÍ PARA EL PROYECTO "RECONSTRUCCIÓN DEL INSTITUTO NACIONAL DE PARTERAS DE HAITÍ" ($6´478,765.11 EQUIVALENTES A US$362,659.40, CON UN TIPO DE CAMBIO DE 17.8646 AL 31 DE JULIO).
CUMPLIMIENTO DE LA MISIÓN:
EN EL PERIODO QUE SE INFORMA EL COMITÉ TÉCNICO APROBÓ PARA HAITÍ EL PROYECTO "RECONSTRUCCIÓN DEL INSTITUTO NACIONAL DE PARTERAS DE HAITÍ" EN SU SESIÓN DEL 27 DE ENERO.</t>
  </si>
  <si>
    <t>DESTINO: AL CUARTO TRIMESTRE DE 2017, LOS EGRESOS INCLUYEN UN IMPORTE TOTAL DE: $5,102,172.71, CONFORMADOS POR EL ENTERO DE IMPUESTOS FEDERALES POR $540,747.00, OTROS PAGOS POR $2,156,310.14 Y HONORARIOS PROFESIONALES POR $2,405,115.57. ASIMISMO, SE CONTEMPLA UN GASTO EN PAGO DE HONORARIOS Y COMISIONES POR $780,687.96
CUMPLIMIENTO DE LA MISIÓN:
DURANTE EL PERIODO DE ENERO A DICIEMBRE DE 2017 SE LLEVARON A CABO LAS SIGUIENTES ACTIVIDADES: 17 “CURSO–TALLER EN EVALUACIÓN SOCIOECONÓMICA DE PROYECTOS”, DE 25 HORAS C/U, IMPARTICIÓN DEL DESPI PROMOCIÓN ENERO 2017 Y DESPI PROMOCIÓN JULIO 2017, ENTRE OTRAS.</t>
  </si>
  <si>
    <t>DESTINO: DURANTE EL PRESENTE EJERCICIO, EL FIDEICOMISO 2211 “PARA LA IMPLEMENTACIÓN DEL SISTEMA DE JUSTICIA PENAL EN LAS ENTIDADES FEDERATIVAS”, HA REALIZADO APLICACIONES PATRIMONIALES POR $598,806,769.64, MONTO QUE CORRESPONDE A RECURSOS AUTORIZADOS A LAS ENTIDADES FEDERATIVAS APOYADAS Y AL PAGO DE COMISIONES BANCARIAS Y HONORARIOS AL FIDUCIARIO.
CUMPLIMIENTO DE LA MISIÓN:
EL FISIPEF SE CONSTITUYÓ EL 11 DE JULIO DE 2014. EL COMITÉ TÉCNICO DEL FIDEICOMISO HA AUTORIZADO RECURSOS PARA PROYECTOS DE LAS ENTIDADES FEDERATIVAS PARA APOYAR LA IMPLEMENTACIÓN DEL SISTEMA DE JUSTICIA PENAL.</t>
  </si>
  <si>
    <t>DESTINO: AL CUARTO TRIMESTRE DEL 2017, LOS INGRESOS CORRESPONDEN A RENDIMIENTOS FINANCIEROS GENERADOS (36,245,180.89). LOS EGRESOS AL MISMO PERIODO CORRESPONDEN A HONORARIOS FIDUCIARIOS Y GASTOS DE ADMINISTRACIÓN (1,055,049.81).
CUMPLIMIENTO DE LA MISIÓN:
ESTE FIDEICOMISO SE ENCUENTRA EN PROCESO DE EXTINCIÓN</t>
  </si>
  <si>
    <t>DESTINO: EN EL PERIODO REPORTADO SE ASIGNARON 28,600.9 MILLONES DE PESOS (MDP), DE LOS CUALES 24,880.8 MDP FUERON PARA OBRAS Y ACCIONES DE RECONSTRUCCIÓN PARA LA INFRAESTRUCTURA PÚBLICA, EN LOS SECTORES ÁREAS NATURALES PROTEGIDAS, CARRETERO, INFRAESTRUCTURA INDÍGENA, CULTURA, DEPORTIVO, EDUCATIVO, FORESTAL Y DE VIVEROS, HIDRÁULICO, MILITAR, NAVAL, PESQUERO Y ACUÍCOLA, SALUD, TURÍSTICO, URBANO, VIVIENDA Y ZONAS COSTERAS; AFECTADOS POR FENÓMENOS NATURALES PERTURBADORES EN 2013, 2014, 2015, 2016 Y 2017. ASÍ COMO 349.3 MDP PARA LA INFRAESTRUCTURA DAÑADA DEL ESTADO DE GUERRERO, 1,808.2 MDP PARA LA ATENCIÓN DE EMERGENCIAS (REVOLVENTE), 1,467.8 MDP PARA EL SEGURO CATASTRÓFICO FONDEN, 61.1 MDP PARA EL
MANTENIMIENTO MAYOR DE UN HELICÓPTERO Y 33.7 MDP PARA IMPLEMENTACIÓN DE ESTRATEGIAS DE GESTIÓN INTEGRAL DE RIESGO PARA CHIAPAS, NUEVO LEÓN, TABASCO Y VERACRUZ DE IGNACIO DE LA LLAVE.
CUMPLIMIENTO DE LA MISIÓN:
LOS RECURSOS SE DESTINARON PARA LA RECONSTRUCCIÓN DE INFRAESTRUCTURA PÚBLICA Y PARA LA ATENCIÓN DE SITUACIONES DE EMERGENCIA.</t>
  </si>
  <si>
    <t>DESTINO: AL CUARTO TRIM. DE 2017 SE REALIZARON EROGACIONES POR 1.1 MDP POR CONCEPTO DE PAGO DE HONORARIOS. LA RESERVA DEL FEIEF SE UBICÓ EN 57,676.9 MDP.
CUMPLIMIENTO DE LA MISIÓN:
AL 31 DE DICIEMBRE DE 2017 SE APORTARON 26,878.8 MDP POR CONCEPTO DE: REINTEGROS A FAVOR DEL PATRIMONIO DEL FIDEICOMISO POR 10,353.8 MDP, CORRESPONDIENTES AL EJER FIS. 2016, CON BASE EN LAS DISPOSICIONES APLICABLES; TRANSF. FONDO MEXICANO DEL PETRÓLEO (FMP) POR 2,476.2 MDP, EN CUMPLIMIENTO CON EL ART. 87 DE LA LFPRH; E ING. EXC POR 14,048.8 MDP. POR OTRA PARTE, SE GENERARON RENDIMIENTOS FINANCIEROS POR 2,768.9 MDP.</t>
  </si>
  <si>
    <t>DESTINO: AL CUARTO TRIM. DE 2017, SE REALIZARON EROGACIONES POR 4,113.5 MDP DE LA FORMA SIGUIENTE: 230.1 MDP POR ENTERO A LA TESOFE POR CONCEPTO DE RENDIMIENTOS FINANCIEROS Y 2,584.6 MDP POR ANTICIPOS DE ING EXC. 2016, RESPECTIVAMENTE; 1,295.1 MDP POR TRANSFERENCIAS DE RECURSOS A ENTIDADES FEDERATIVAS; Y, 3.7 MDP POR CONCEPTO DE PAGO DE HONORARIOS.
CUMPLIMIENTO DE LA MISIÓN:
AL 31 DE DICIEMBRE DE 2017, SE APORTARON 6,896.5 MDP: 1,277.0 MDP POR CONCEPTO DE REINTEGROS DE ENT. FED. POR COMPENSACIÓN DE PARTICIPACIONES CORRESPONDIENTE AL EJERCICIO FISCAL 2016, CON BASE EN LAS DISPOSICIONES APLICABLES; Y, 5,619.5MDP POR CONCEPTO DE ANTICIPOS DE ING EXC. POR OTRA PARTE, SE GENERARON RENDIMIENTOS FINANCIEROS POR 255.4 MDP.</t>
  </si>
  <si>
    <t>DESTINO: AL CUARTO TRIMESTRE DEL 2017, LOS INGRESOS CORRESPONDEN A RENDIMIENTOS FINANCIEROS GENERADOS (83,576,814.89), A RECUPERACIONES DE APOYOS NO EJERCIDOS POR LOS MUNICIPIOS Y A OTROS PRODUCTOS Y BENEFICIOS (35,050,843.58). LOS EGRESOS AL MISMO PERIODO CORRESPONDEN A MINISTRACIONES REALIZADAS A MUNICIPIOS (49,278,829.50) Y A HONORARIOS FIDUCIARIOS (424,698.00).
CUMPLIMIENTO DE LA MISIÓN:
AL CUARTO TRIMESTRE DEL 2017, SE PAGARON RECURSOS CON CARGO AL FIDEICOMISO PARA DIVERSOS MUNICIPIOS QUE FUERON BENEFICIADOS EN 2014 Y DE LAS CONVOCATORIAS PUBLICADAS EN EL DOF EL 14 Y 26 DE AGOSTO DE 2015, ASÍ COMO LA PUBLICADA EN EL DOF EN 9 DE JUNIO DE 2016.</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</si>
  <si>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307,785, SERVIDORES PÚBLICOS QUE INICIARON Y TERMINARON EL VIGÉSIMO OCTAVO CICLO DEL FONAC, AL MISMO NÚMERO DE SERVIDORES PÚBLICOS LE FUE ENTREGADO EL PAGO DE SUS AHORROS, TODA VEZ QUE LAS 96 DEPENDENCIAS Y ENTIDADES AFILIADAS REALIZARON DURANTE EL MES DE AGOSTO DE 2017, EL TRÁMITE Y PAGO CORRESPONDIENTE A SU LIQUIDACIÓN</t>
  </si>
  <si>
    <t>DESTINO: EN 2017 EL COMITÉ TÉCNICO DEL FIDEICOMISO AUTORIZÓ 141 PROYECTOS POR 2,287,849,218.86 PESOS QUE CORRESPONDEN A: CHIAPAS CON 12 PROYECTOS POR 404,066,622.13 PESOS; GUANAJUATO CON 13 PROYECTOS POR 169,341,511.36 PESOS; GUERRERO CON 18 PROYECTOS POR 388,005,809.65 PESOS; HIDALGO CON 13 PROYECTOS POR 202,073,414.32 PESOS; MICHOACÁN CON 10 PROYECTOS POR 158,426,219.95 PESOS; OAXACA CON 19 PROYECTOS POR 352,748,405.91 PESOS; PUEBLA CON 5 PROYECTOS POR 150,050,000.00 PESOS; SAN LUIS POTOSÍ CON 9 PROYECTOS POR 116,661,881.00 PESOS; VERACRUZ CON 19 PROYECTOS POR 204,222,950.57 PESOS Y ZACATECAS CON 23 PROYECTOS POR 142,252,403.97 PESOS.
CUMPLIMIENTO DE LA MISIÓN:
SE DESTINARON 2,287,849,218.86 PESOS PARA LA EJECUCIÓN DE 141 PROYECTOS QUE FUERON RECOMENDADOS POR EL SUBCOMITÉ TÉCNICO DE VALORACIÓN Y APROBADOS POR EL COMITÉ TÉCNICO, QUE INCIDEN EN LAS VERTIENTES DEL ÍNDICE DE DESARROLLO HUMANO (SALUD, EDUCACIÓN E INGRESO).</t>
  </si>
  <si>
    <t>DESTINO: PAGO DE IMPUESTOS Y DERECHOS POR UN MONTO DE $57,600.00, ASÍ COMO DE HONORARIOS Y COMISIONES PAGADAS POR UN MONTO DE $360,000.00.
CUMPLIMIENTO DE LA MISIÓN:
EL 01-09-2017 SE APROBARON LAS ROP DEL FIDEFAF, QUE FUERON REMITIDAS A LOS EJECUTORES DE CONTRATOS CON EL FIN DE INICIAR LOS PROCESOS DE AUTORIZACIÓN DE PAGOS; EN LA SEGUNDA SESIÓN EXTRAORDINARIA DEL COMITÉ TÉCNICO SE AUTORIZÓ LA APLICACIÓN DE SUS RECURSOS PARA EL PAGO DE LAS OBLIGACIONES QUE DERIVEN DE LA CONTRATACIÓN DE LA EVALUACIÓN ESTRATÉGICA EN EL ÁMBITO FEDERAL DEL FAIS, HASTA POR UN MONTO DE $3,132,000.00, POR LO QUE CON ELLO SE HA AVANZADO EN EL CUMPLIMIENTO DEL FIN DEL FIDEFAF.</t>
  </si>
  <si>
    <t>DESTINO: PARA EL PAGO DE HONORARIOS, COMISIONES, IMPUESTOS Y DERECHOS, DERIVADOS DEL FIDEICOMISO CONSERVADURÍA DE PALACIO NACIONAL. ASÍ COMO PARA CUBRIR EROGACIONES DERIVADAS DE LAS FUNCIONES DE PROTECCIÓN, CONSERVACIÓN, RESTAURACIÓN Y RECUPERACIÓN DE LOS EDIFICIOS, ÁREAS OBJETOS Y COLECCIÓN ARQUEOLÓGICAS, ARTÍSTICAS E HISTÓRICAS QUE INTEGRAN EL PALACIO NACIONAL.
CUMPLIMIENTO DE LA MISIÓN:
LA EJECUCIÓN DE LOS TRABAJOS ESTARÁ SUJETA A LA APROBACIÓN POR LA COMISIÓN INTERINSTITUCIONAL.</t>
  </si>
  <si>
    <t>DESTINO: NO SE REPORTAN EGRESOS POR EL CONCEPTO DE ASISTENCIA Y DEFENSA LEGAL, POR LO QUE SOLO SE REFLEJA LOS PAGOS DE HONORARIOS FIDUCIARIOS.
CUMPLIMIENTO DE LA MISIÓN:
POR EL PERIODO DEL 1° DE ENERO AL 31 DE DICIEMBRE DE 2017, NO SE HAN EJERCIDO RECURSOS PARA BRINDAR ASISTENCIA Y DEFENSA LEGAL A LAS PERSONAS OBJETO DEL FIDEICOMISO.</t>
  </si>
  <si>
    <t>DESTINO: PAGO DEL SALDO DISPONIBLE DE LAS CUENTAS INDIVIDUALES DE LOS TRABAJADORES DE CONFIANZA QUE DEJARON DE PRESTAR SUS SERVICIOS EN LA COMISION NACIONAL BANCARIA Y DE VALORES.
CUMPLIMIENTO DE LA MISIÓN:
DEL 1° DE ENERO AL 31 DE DICIEMBRE DE 2017 Y DE CONFORMIDAD CON EL PROCEDIMIENTO DE PAGO ESTABLECIDO, SE ENTREGARON LOS SALDOS DE SUS CUENTAS INDIVIDUALES A 81 EMPLEADOS DE CONFIANZA QUE CAUSARON BAJA Y QUE ACUMULARON UNA ANTIGÜEDAD MÍNIMA DE 3 AÑOS DE SERVICIO ININTERRUMPIDO EN LA CNBV.</t>
  </si>
  <si>
    <t>DESTINO: PAGO EN FAVOR DE LOS TRABAJADORES DE BASE QUE DEJARON DE PRESTAR SUS SERVICIOS EN LA COMISION NACIONAL BANCARIA Y DE VALORES, ASI COMO LOS HONORARIOS FIDUCIARIOS.
CUMPLIMIENTO DE LA MISIÓN:
DEL PERIODO DEL 1° DE ENERO AL 31 DE DICIEMBRE DE 2017, Y DE CONFORMIDAD CON EL PROCEDIMIENTO DE PAGO ESTABLECIDO SE ENTREGO EL IMPORTE CALCULADO A 14 EMPLEADOS DE BASE QUE CAUSARON BAJA Y QUE ACUMULARON UNA ANTIGÜEDAD MINIMA DE 15 AÑOS DE SERVICIO ININTERRUMPIDOS EN LA CNBV. DE 15 AÑOS DE SERVICIO ININTERRUMPIDO EN LA CNBV.</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</si>
  <si>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</si>
  <si>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</si>
  <si>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SE EJERCIERON RECURSOS EN: MODERNIZACIÓN DE REYNOSA –PHARR; MODERNIZACIÓN Y AMPLIACIÓN DEL CRUCE MEXICALI I – CALEXICO; AMPLIACIÓN DEL ÁREA DE VEHÍCULOS LIGEROS DE NUEVO LAREDO II; SERVICIOS DE SEGURIDAD PARA LAS INSTALACIONES ADUANERAS 2015-2017; SERVICIOS DE SEGURIDAD PARA LAS INSTALACIONES ADUANERAS 2017-2019; ADQUISICIÓN DE EQUIPOS Y APARATOS PARA EL LABORATORIO DE ADUANAS (ADQ_EQ_LAB); ADQUISICIÓN DE EQUIPO DE SEGURIDAD Y HERRAMIENTAS DE INSPECCIÓN PARA LA REVISIÓN ADUANERA; CENTRO DE CONTROL, MONITOREO Y ADMINISTRACIÓN DE LA OPERACIÓN Y SEGURIDAD EN ADUANAS; PROGRAMA FORMATIVO EN MATERIA DE COMERCIO EXTERIOR 2014-2016; DESARROLLO DE PROYECTO EJECUTIVOS PARA EL REORDENAMIENTO O AMPLIACIÓN DE DIVERSAS ADUANAS DEL PAÍS; ADQUISICIÓN DE INSUMOS PARA EL LABORATORIO DE ADUANAS 2016-2019; ENTRE OTROS. LA DIFERENCIA DE MENOS, QUE EXISTE ENTRE EL GASTO REFLEJADO EN EL FLUJO DE EFECTIVO Y EL DEL ESTADO DE RESULTADOS SE DERIVA DE LOS MOVIMIENTOS DE CARGO Y ABONO CORRESPONDIENTE AL EJERCICIO 2017 DE LA CUENTA DE BALANCE, ANTICIPOS POR $-1,811,177.48 E IMPUESTOS POR PAGAR POR $ 1,507.21 Y CANCELACIÓN DE PASIVO POR $ 31,700.00. EL FIDEICOMISO PRESENTA COMPROMISOS POR PAGAR POR $ 643 821 269.63 Y POR CONTRATAR POR $ 832 905 589.66.
CUMPLIMIENTO DE LA MISIÓN:
PROYECTOS: MODERNIZACIÓN Y AMPLIACIÓN DEL CRUCE MEXICALI I – CALÉXICO; ENTRE OTROS Y CONTINUAR CON LA APLICACIÓN DE RECURSOS EN LOS PROYECTOS AUTORIZADOS.</t>
  </si>
  <si>
    <t>DESTINO: SE HAN EROGADO RECURSOS EN LOS SIGUIENTES PROYECTOS Y TÍTULO: SERVICIOS DE REVISIÓN NO INTRUSIVA PARA FACILITAR EL RECONOCIMIENTO ADUANERO DE MERCANCÍAS (TÍTULO); PROYECTO DE INTEGRACIÓN TECNOLÓGICA ADUANERA (PITA); FASE I, ETAPA 2: ARRENDAMIENTO DE UNIDADES MÓVILES DE REVISIÓN NO INTRUSIVA (FASE1-2_ERNI_MOV); SERVICIO DE SOPORTE OPERATIVO 3 (SSO 3); SOPORTE, DESARROLLO Y MANTENIMIENTO DE APLICACIONES 4 (SDMA 4); SERVICIOS DE MANTENIMIENTO, ACTUALIZACIÓN Y SOPORTE DE LICENCIAMIENTO MICROSOFT 2; FASE I, ETAPA I: PLAN DE EQUIPAMIENTO PARA INSPECCIÓN NO INTRUSIVA DE CARGA EN ADUANAS FRONTERIZAS Y MARÍTIMAS (FASE_I_ERNI); SERVICIOS ADMINISTRADOS DE CÓMPUTO EN LA NUBE 3 (SADCON 3); SERVICIO DE ARRENDAMIENTO VEHICULAR 2014-2019; SERVICIO DE ALMACENAMIENTO Y RESPALDO INFORMÁTICO (SARI); CANAL REMOTO DE SERVICIOS TRIBUTARIOS (CRST); SERVICIO DE ALMACENAMIENTO Y RESPALDO INFORMÁTICO (SARI); ENTRE OTROS. LA DIFERENCIA ENTRE EL ESTADO DE RESULTADOS Y FLUJO DE EFECTIVO, CORRESPONDE A LOS MOVIMIENTOS DE LAS CUENTAS DE ANTICIPOS Y/O PAGO ANTICIPADO -$ 255 704 386.84, MÁS -$ 14 880.58 DE PASIVOS, MÁS -$ 145 400.03 BENEFICIO Y OTROS PRODUCTOS. AL CIERRE DEL PERIODO, EL FIDEICOMISO PRESENTA COMPROMISOS POR PAGAR POR $ 34 491 193 815.65 Y POR CONTRATAR POR $ 17 873 019 034.86
CUMPLIMIENTO DE LA MISIÓN:
PROYECTOS: SERVICIO PARA DICTAMEN DE IMÁGENES DE REVISIÓN NO INTRUSIVA (SDI); MANTENIMIENTO, ACTUALIZACIÓN Y SOPORTE DE LICENCIAMIENTO MICROSOFT 3; SERVICIO DE PROCESAMIENTO ITANIUM (SPI); SERVICIO DE TELEFONÍA DE LARGA DISTANCIA 3 (STLD 3); ENTRE OTROS. Y CONTINUAR LA APLICACIÓN RECURSOS DE DIVERSOS PROYECTOS Y TÍTULO AUTORIZADO</t>
  </si>
  <si>
    <t>DESTINO: HONORARIOS, IMPUESTOS DIVERSOS, VARIACION CAMBIARIA, ESTIMACIONES, CASTIGOS Y OTROS EGRESOS.
CUMPLIMIENTO DE LA MISIÓN:
EL FIDEICOMISO CUENTA CON RECURSOS QUE CONSTITUYEN FONDOS DE GARANTIA QUE PERMITIRAN ACCEDER A CREDITOS A DIVERSAS PYMES.</t>
  </si>
  <si>
    <t>DESTINO: EN EL PERIODO QUE SE REPORTA SE REGISTRARON EGRESOS POR HONORARIOS, IMPUESTOS DIVERSOS, CASTIGOS Y VARIACION CAMBIARIA.
CUMPLIMIENTO DE LA MISIÓN:
ASIGNACION DE LOS RECURSOS A DIVERSOS PROGRAMAS EN CUMPLIMIENTO DE LOS FINES PARA LOS QUE FUE CONSTITUIDO EL FIDEICOMISO.</t>
  </si>
  <si>
    <t>DESTINO: EN EL PERIODO QUE SE REPORTA EL IMPORTE DE LOS EGRESOS ACUMULADOS CORRESPONDE A HONORARIOS, IMPUESTOS DIVERSOS Y FLUCTUACION CAMBIARIA.
CUMPLIMIENTO DE LA MISIÓN:
EN EL PERIODO QUE SE REPORTA SE CUMPLEN LA MISION Y FINES DEL FIDEICOMISO.</t>
  </si>
  <si>
    <t>DESTINO: EN EL PERIODO QUE SE REPORTA NO SE REALIZARON EGRESOS.
CUMPLIMIENTO DE LA MISIÓN:
EL FONDO DEL FIDEICOMISO QUEDO ESTABLECIDO PARA EL CUMPLIMIENTO DE LOS FINES.</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</si>
  <si>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</si>
  <si>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EN EL PERIODO QUE SE REPORTA NO SE REALIZARON EGRESOS.
CUMPLIMIENTO DE LA MISIÓN:
EN EL PERIODO QUE SE REPORTA SE CUMPLEN LA MISION Y FINES DEL FIDEICOMISO.</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</si>
  <si>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</si>
  <si>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</si>
  <si>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GASTOS DE ADMINISTRACION, GASTOS DE VENTA Y GASTOS FINANCIEROS.
CUMPLIMIENTO DE LA MISIÓN:
APOYO A LA DIVULGACION DE DIVERSAS MANIFESTACIONES ARTISTICAS EN MEXICO.</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</si>
  <si>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</si>
  <si>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</si>
  <si>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CUARTO TRIMESTRE DE 2017,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</si>
  <si>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</si>
  <si>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</si>
  <si>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</si>
  <si>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</si>
  <si>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EN EL PERIODO QUE SE REPORTA SE REALIZARON PAGOS POR LOS SERVICIOS PROFESIONALES
CUMPLIMIENTO DE LA MISIÓN:
EN EL PERIODO QUE SE REPORTA NO SE ENTREGARON RECURSOS, NO SE REPORTAN MISIÓN NI FINES EN VIRTUD DE QUE EL FIDEICOMISO SE ENCUENTRA EN EXTINCIÓN.</t>
  </si>
  <si>
    <t>DESTINO: SEGUIMIENTO DEL PORTAFOLIO DE INVERSIONES DEL FONDO EMPRENDEDORES CONACYT-NAFINSA Y FILTRADO Y BUSQUEDA DE PROYECTOS Y FONDOS PARA EL FONDO DE FONDOS DE CAPITAL EMPRENDEDOR MEXICO VENTURES I Y EL FONDO DE COINVERSION DE CAPITAL SEMILLA STARTUP MEXICO Y FONDEO DEL PROGRAMA DE APOYO AL PATENTAMIENTO IMPI-FUMEC-NAFIN.
CUMPLIMIENTO DE LA MISIÓN:
INVERSION EN EL FONDO FISO DE CAPITAL FONDESO Y FONDO ALIANZA DEL PACIFICO</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</si>
  <si>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</si>
  <si>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DESTINO: BRINDAR ASESORIA FINANCIERA Y LEGAL A PYMES, PERSONAS FISICAS CON ACTIVIDAD EMPRESARIAL, EMPRENDEDORES PARA EL OTORGAMIENTO DE CREDITOS Y APOYOS FINANCIEROS U OTROS PRODUCTOS NO FINANCIEROS NO DEFINIDOS POR NAFIN.
CUMPLIMIENTO DE LA MISIÓN:
DEL 01 DE ENERO AL 31 DE DICIEMBRE DE 2017, SE HAN PROPORCIONADO 4,061 ASESORÍAS Y SERVICIOS.</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</si>
  <si>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2017.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</si>
  <si>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GARANTIZAR LAS FIANZAS QUE OTORGUEN LAS INSTITUCIONES DE AFIANZAMIENTO A LAS MICRO, PEQUEÑAS Y MEDIANAS EMPRESAS.
CUMPLIMIENTO DE LA MISIÓN:
NA</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</si>
  <si>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CUARTO TRIMESTRE DEL EJERCICIO 2017.</t>
  </si>
  <si>
    <t>DESTINO: ENTREGAS POR CONCEPTO DE: PAGO A LOS TRABAJADORES POR TERMINACION DE LA RELACIÓN LABORAL, PÉRDIDA EN VENTA DE VALORES Y DECREMENTO POR VALUACIÓN DE MERCADO. INFORMACION AL CUARTO TRIMESTRE DE 2017.
CUMPLIMIENTO DE LA MISIÓN:
EN CUMPLIMIENTO CON LOS FINES DEL FIDEICOMISO: SE HAN REALIZADO LAS APORTACIONES DE NACIONAL FINANCIERA Y LAS APORTACIONES DE LOS TRABAJADORES ADHERIDOS AL FIDEICOMISO DE CONTRIBUCIÓN DEFINIDA CORRESPONDIENTES AL CUARTO TRIMESTRE DE 2017; ASIMISMO, SE REALIZARON LOS PAGOS A LOS TRABAJADORES POR CONCEPTO DE TERMINACION DE LA RELACION LABORAL POR EL CUARTO TRIMESTRE DE 2017.</t>
  </si>
  <si>
    <t>DESTINO: ENTREGAS POR CONCEPTO DE COMPLEMENTO PEA Y COSTO FINANCIERO DE PEA AL CUARTO TRIMESTRE DE 2017, DE CONFORMIDAD CON EL CONTRATO DEL FIDEICOMISO "COMPLEMENTO DEL PRESTAMO ESPECIAL PARA EL AHORRO (PEA) Y PRESTAMOS DE CORTO Y MEDIANO PLAZO PARA JUBILADOS BAJO EL PLAN DE BENEFICIO DEFINIDO"; MÁS PÉRDIDA EN VENTA DE VALORES Y DECREMENTO POR VALUACIÓN DE MERCADO. INFORMACIÓN AL CUARTO TRIMESTRE DE 2017.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CUARTO TRIMESTRE DEL EJERCICIO 2017.</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</si>
  <si>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</si>
  <si>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</si>
  <si>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</si>
  <si>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</si>
  <si>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LOS EGRESOS SE INTEGRAN CON LOS SIGUIENTES CONCEPTOS: IMPUESTOS DIVERSOS POR $50,666.00 POR HONORARIOS DEL AUDITOR DEL 2016 POR $21,160.00, POR ENTREGAS PATRIMONIALES POR $90,473.42 (POR PAGO DE RESARCIMIENTO SOLICITADO POR PGR PARA DAR CUMPLIMIENTO AL JUICIO DE AMPARO 215/1990 POR INSTRUCCIONES DE UN JUEZ) Y POR ENTREGAS PATRIMONIALES POR $200'000,000.00 (INTEGRADAS POR PAGO DE RESARCIMIENTO SOLICITADO POR PGR PARA EL PAGO DE DAÑOS Y PERJUCIOS A QUE FUE CONDENADA POR LA 11A SALA REGIONAL METROPOLITANA DEL ENTONCES TRIBUNAL FEDERAL DE JUSTICIA FISCAL Y ADMINISTRATIVA DENTRO DEL EXP. 10930/08-17-11-1 POR LA CANTIDAD DE $195'786,148.00 Y POR EL PAGO DE DAÑOS A QUE FUE CONDENADO EL SAE POR LA MISMA SALA DENTRO DEL EXPEDIENTE 10930/08-17-11-1 POR LA CANTIDAD DE $4'213,852.00) SEGÚN INFORMACIÓN REFLEJADA EN LOS ESTADOS FINANCIEROS AL 31 DE DICIEMBRE DE 2017 PROPORCIONADA POR NACIONAL FINANCIERA, S.N.C.,DIRECCION FIDUCIARIA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</si>
  <si>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DESTINO: PAGO DE PENSIONES, JUBILACIONES Y GASTOS MEDICOS
CUMPLIMIENTO DE LA MISIÓN:
OTORGAR LOS BENEFICIOS A LOS PENSIONADOS Y SUS BENEFICIARIOS DE BNCI, CONFORME A LAS CONDICIONES DE TRABAJO, CONSISTENTES EN EL PAGO DE PENSIONES Y GASTOS MEDICOS.</t>
  </si>
  <si>
    <t>DESTINO: PAGO DE PENSIONES, JUBILACIONES Y GASTOS MEDICOS.
CUMPLIMIENTO DE LA MISIÓN:
OTORGAR LOS BENEFICIOS A LOS PENSIONADOS Y SUS BENEFICIARIOS DE BANPESCA, CONFORME A LAS CONDICIONES DE TRABAJO, CONSISTENTES EN EL PAGO DE PENSIONES Y GASTOS MÉDICOS.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</si>
  <si>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CUARTO TRIMESTRE DE 2017.</t>
  </si>
  <si>
    <t>DESTINO: PAGO OPORTUNO DE: OBLIGACIONES DE PENSIONES Y/O JUBILACIONES, GASTOS DE SERVICIO MÉDICO Y BENEFICIOS AL FALLECIMIENTO.
CUMPLIMIENTO DE LA MISIÓN:
PAGO PUNTUAL DE PENSIONES Y JUBILACIONES A 6,958 FIDEICOMISARIOS POR EL PERIODO DEL 1 DE ENERO AL 31 DE DICIEMBRE DE 2017 CONCLUYENDO CON 6,781 FIDEICOMISARIOS. ASI MISMO, SE OTORGÓ ATENCIÓN MÉDICO-QUIRURGICA, FARMACEUTICA Y HOSPITALARIA POR EL PERIODO DE ENERO A 13,875 BENEFICIARIOS CONCLUYENDO AL 31 DE DICIEMBRE CON 13,443.</t>
  </si>
  <si>
    <t>DESTINO: NO APLICA
CUMPLIMIENTO DE LA MISIÓN:
GARANTIZAR EL CUMPLIMIENTO DE PAGO DEL CRÉDITO OTORGADO AL GOBIENRO DEL ESTADO DE MORELOS. MISIÓN QUE FUE CUMPLIDA.</t>
  </si>
  <si>
    <t>DESTINO: LOS EGRESOS FUERON EJERCIDOS PARA DAR CUMPLIMIENTO AL PROGRAMA DE ACTIVIDADES 2017, POR LO QUE ESTÁN SUJETOS A REVISIÓN Y APROBACIÓN POR LA SHCP.
CUMPLIMIENTO DE LA MISIÓN:
SE DIO CUMPLIMIENTO AL PROGRAMA DE ACTIVIDADES 2017, QUE APOYA EL CUMPLIMIENTO DEL OBJETO DEL FIDEICOMISO EL CUAL CONSISTE EN CONTRIBUIR A LA PRESERVACIÓN DEL PATRIMONIO CULTURAL CONTENIDO EN EL CONJUNTO "LA NORIA" Y DESTINAR DICHO CONJUNTO A FUNCIONAR COMO ESPACIO ABIERTO PARA LA EXHIBICIÓN PÚBLICA DE DICHO PATRIMONIO CULTURAL.</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</si>
  <si>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</si>
  <si>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</si>
  <si>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</si>
  <si>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</si>
  <si>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</si>
  <si>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</si>
  <si>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</si>
  <si>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</si>
  <si>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</si>
  <si>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</si>
  <si>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N/A
CUMPLIMIENTO DE LA MISIÓN:
EL MANDATO ESTÁ EN PROCESO DE TERMINACIÓN. AL TÉRMINO DEL CUARTO TRIMESTRE DE 2017 NO SE PRESENTAN AVANCES RELEVANTES EN EL PROCESO DE TERMINACIÓN DEL MANDATO.</t>
  </si>
  <si>
    <t>DESTINO: N/A
CUMPLIMIENTO DE LA MISIÓN:
EL MANDATO SE ENCUENTRA EN PROCESO DE TERMINACIÓN. LA SHCP ESTÁ EVALUANDO LAS ACCIONES A SEGUIR CON BASE EN LOS RESULTADOS DE LA INVESTIGACIÓN ASOCIADA A LAS PROPIEDADES DEL MANDATO. AL CUARTO TRIMESTRE DE 2017 NO SE HAN PRESENTADO AVANCES RELEVANTES.</t>
  </si>
  <si>
    <t>DESTINO: N/A
CUMPLIMIENTO DE LA MISIÓN:
EL MANDATO ESTÁ EN PROCESO DE TERMINACIÓN. AL TÉRMINO DEL CUARTO TRIMESTRE DE 2017 NO SE PRESENTAN AVANCES RELEVANTES EN EL PROCESO DE TERMINACIÓN DEL MANDATO. PARA AVANZAR EN EL PROCESO DE TERMINACIÓN SE TIENE QUE INVESTIGAR EL ESTATUS DE LAS PROPIEDADES ASOCIADAS AL MANDATO LOCALIZADAS EN EL ESTADO DE TEXAS DE LOS ESTADOS UNIDOS DE AMÉRICA.</t>
  </si>
  <si>
    <t>DESTINO: NO SE REALIZARON EROGACIONES.
CUMPLIMIENTO DE LA MISIÓN:
LA UNIDAD DE BANCA DE DESARROLLO ESTÁ REVISANDO LAS OPCIONES QUE PERMITAN LLEVAR A CABO LA TERMINACIÓN DEL MANDATO.</t>
  </si>
  <si>
    <t>DESTINO: EN EL PERIODO QUE SE REPORTA, LOS RECURSOS EROGADOS ACUMULADOS SE DESTINARON AL PAGO DE PRESTACIONES A LOS TRABAJADORES Y BENEFICIARIOS DE SERANOR CONFORME AL OBJETO DEL CONTRATO, POR CONCEPTO DE SUELDOS, SALARIOS Y PENSIONES POR $11´418,580.71; PAGOS POR DEFUNCIÓN $679,918.59; IMPUESTOS $145,896.03; SERVICIO MÉDICO $38´480,414.50; VALES DE DESPENSA $499,507.34; AYUDA DE DEPORTIVO $68,132.42; Y OTROS GASTOS POR $28,056.07
CUMPLIMIENTO DE LA MISIÓN:
DURANTE EL PERIODO QUE SE INFORMA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</si>
  <si>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DESTINO: EN ENERO-DICIEMBRE DE 2017, LOS EGRESOS CORRESPONDEN A COSTO DE ADMINISTRACIÓN (TRASPASO DE RECURSOS EN FEBRERO Y AGOSTO DE LA CUENTA EN PESOS DEL MANDATO AL FIDEICOMISO FONDO DE INFRAESTRUCTURA PARA PAÍSES DE MESOAMÉRICA Y EL CARIBE POR $1´050,519.36, QUE NO SE CONSIDERA COMO PRÉSTAMO DIRECTO SINO COMO GASTO), AL TRASPASO DE RECURSOS DE LA CUENTA EN DÓLARES AL FIDEICOMISO FONDO DE INFRAESTRUCTURA PARA PAÍSES DE MESOAMÉRICA Y EL CARIBE (EN FEBRERO POR $9’574,753.99 DÓLARES, EQUIVALENTE A $191’453,908.36 CON UN TIPO DE CAMBIO DE 19.9957 AL 28 DE FEBRERO Y EN AGOSTO POR $10´922,416.30 DÓLARES, EQUIVALENTE A $194´577,385.18 CON UN TIPO DE CAMBIO DE 17.8145 AL 31 DE AGOSTO) Y AL CONCEPTO CAMBIOS ($19’407,007.81).
CUMPLIMIENTO DE LA MISIÓN:
EN EL PERIODO QUE SE INFORMA SE TRASPASARON RECURSOS AL FIDEICOMISO FONDO DE INFRAESTRUCTURA PARA PAÍSES DE MESOAMÉRICA Y EL CARIBE POR $387´081,812.90 COMPUESTO POR: $1´050,519.36 (COSTO DE ADMINISTRACIÓN) Y $386’031,293.54 POR SU EQUIVALENTE DE LA CUENTA EN DÓLARES.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</si>
  <si>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</si>
  <si>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</si>
  <si>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OTORGAMIENTO DE CRÉDITOS $70,302,408,718.0 PARA GASTO DE OPERACIÓN Y ADMINISTRACIÓN $2,403,482,723.0 PARA PROGRAMAS SUJETOS A REGLAS DE OPERACIÓN $ 265,440,762.0; OTROS EGRESOS $136,684,092.0 Y PARA OPERACIONES DE CRÉDITO $ 4,506,048,454.0
CUMPLIMIENTO DE LA MISIÓN:
AL CUARTO TRIMESTRE DEL EJERCICIO LA FINANCIERA NACIONAL DE DESARROLLO AGROPECUARIO, RURAL, FORESTAL Y PESQUERO MOSTRÓ UN CUMPLIMIENTO DEL 111.6 POR CIENTO CON RESPECTO A LA META ESTABLECIDA EN SU PROGRAMA PRESUPUESTO MODIFICADO MANTENIENDO CON ELLO SU SUSTENTABILIDAD, APOYANDO LAS ACTIVIDADES DE CAPACITACIÓN Y DESARROLLANDO LOS PROGRAMAS QUE LE FUERON ENCOMENDADOS EN EL PRESUPUESTO DE EGRESOS DE LA FEDERACIÓN</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</si>
  <si>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</si>
  <si>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</si>
  <si>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ACTIVIDADES DE OPERACIÓN DEL HOTEL FIESTA INN MAZATLAN
CUMPLIMIENTO DE LA MISIÓN:
SE CONCLUYÓ EL CONTRATO DE OPERACIÓN HOTELERA Y ESTÁ EN PROCESO DE EXTINCIÓN EL FIDEICOMISO.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</si>
  <si>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</si>
  <si>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</si>
  <si>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</si>
  <si>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PROGRAMA DE OBSERVADORES A BORDO DE EMBARCACIONES ATUNERAS, CAMARONERAS Y TIBURONERAS, SEGUIMIENTO Y VERIFICACIÓN EN TIERRA DE ATÚN, ETC.
CUMPLIMIENTO DE LA MISIÓN:
DESDE EL INICIO DEL PROGRAMA DE OBSERVADORES, SE HA PARTICIPADO EN: 2,611 EMBARCACIONES ATUNERAS MAYORES DE 363 T/M; 7,917 DE ATÚN CON PALAGRE; 2,109 DE PESCA DE CAMARÓN DE ALTAMAR EN O.P Y GM; 3,359 DE CAMARÓN (PANGA) DEL ALTO G. DE CALIFORNIA Y COSTAS DE SINALOA; 653 DE PESCA DE TIBURÓN; 4,719 VERIFICACIONES DE DESCARGA DE EMBARCACIONES DE MEDIANA ALTURA Y 104,683 DE DESCARGA DE CAMARÓN RIVEREÑO.</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</si>
  <si>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</si>
  <si>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SEGURIDAD PARA CRUCES VIALES FERROVIARIOS.
CUMPLIMIENTO DE LA MISIÓN:
EL FIDEICOMISO FONDO NACIONAL DE SEGURIDAD PARA CRUCES VIALES FERROVIARIOS, FUE CONSTITUIDO EL 18 DE DICIEMBRE DE 2017.</t>
  </si>
  <si>
    <t>DESTINO: ESTE FIDEICOMISO SE ENCUENTRA EN PROCESO DE EXTINCIÓN.
CUMPLIMIENTO DE LA MISIÓN:
ESTE FIDEICOMISO SE ENCUENTRA EN PROCESO DE EXTINCIÓN.</t>
  </si>
  <si>
    <t>DESTINO: PAGO DE HONORARIOS A FIDUCIARIOS, COMISIONES Y AUDITORÍA EXTERNA.
CUMPLIMIENTO DE LA MISIÓN:
LAS VIVS. BENEFICIADAS DEL PROG. DE COBERT. SOCIAL PARA LA TRANSICIÓN A LA TDT, QUE CUENTEN CON SEÑAL DE TV DIGITAL, LAS ZONAS BENEFICIADAS SON: CENTRO 93%, FRONTERA NORESTE 92%, FRONTERA NORTE 97%, LA LAGUNA 98%, NOROESTE 98% OCCIDENTE-BAJÍO 98% RESTO DEL PAÍS 92%.</t>
  </si>
  <si>
    <t>DESTINO: PARA APOYAR EL DESARROLLO DE LA INFRAESTRUCTURA PORTUARIA.
CUMPLIMIENTO DE LA MISIÓN:
EL FIDEICOMISO FONDO PARA EL FORTALECIMIENTO A LA INFRAESTUCTURA PORTUARIA, FUE CONSTITUIDO EL 5 DE DICIEMBRE DE 2017.</t>
  </si>
  <si>
    <t>DESTINO: HONORARIOS, GASTOS DE OPERACIÓN E INVERSIONES, OBJETO DEL FIDEICOMISO, INCLUIDO EL IVA.
CUMPLIMIENTO DE LA MISIÓN:
SE CUMPLE CON EL OBJETO Y FINES DEL FIDEICOMISO.</t>
  </si>
  <si>
    <t>DESTINO: PRÉSTAMOS OTORGADOS A LOS TRABAJADORES, GASTOS FIDUCIARIOS Y OTROS GASTOS.
CUMPLIMIENTO DE LA MISIÓN:
SE SOLICITARON 1141 PRÉSTAMOS, LOS CUALES SE OTORGARON AL 100%, CONFORME A LAS APORTACIONES Y AL DESTINO DE LOS RECURSOS, SE CUMPLIERON LOS FINES DEL FIDEICOMISO.</t>
  </si>
  <si>
    <t>DESTINO: EL IMPORTE DE LOS HONORARIOS CORRESPONDE A LOS MESES DE ENERO A DICIEMBRE DE 2017.
CUMPLIMIENTO DE LA MISIÓN:
EL FIDEICOMISO CONTINÚA CON LOS FINES PARA LOS QUE FUE CREADO.</t>
  </si>
  <si>
    <t>DESTINO: PAGO DE PENSIONES Y PRESTACIONES DE LOS FIDEICOMISARIOS, GASTOS DE ADMINISTRACIÓN, HONORARIOS E IMPUESTOS DIVERSOS.
CUMPLIMIENTO DE LA MISIÓN:
SE PAGÓ EN TIEMPO Y FORMA LA PENSIÓN DE 27,168 JUBILADOS MENSUALES EN PROMEDIO.</t>
  </si>
  <si>
    <t>DESTINO: OTROS GASTOS DE OPERACIÓN, ADMINISTRACIÓN, HONORARIOS Y COMISIONES PAGADAS.
CUMPLIMIENTO DE LA MISIÓN:
ESTE FIDEICOMISO SE ENCUENTRA EN PROCESO DE EXTINCION.</t>
  </si>
  <si>
    <t>DESTINO: PARA EL DESARROLLO DEL NUEVO AEROPUERTO INTERNACIONAL DE LA CIUDAD DE MÉXICO.
CUMPLIMIENTO DE LA MISIÓN:
AL CIERRE DEL CUARTO TRIMESTRE DE 2017, SE HAN COMPROMETIDO RECURSOS POR UN TOTAL DE 54,881.5 MILLONES DE PESOS (MDP), DERIVADO DE LA FIRMA DE 63 CONTRATOS EN MONEDA NACIONAL, DE LOS CUALES SE HAN CONCLUIDO 18 CON UN EJERCIDO DE 12,236.5 MDP. SE ANEXA AVANCE FISICO FINANCIERO DE LOS CONTRATOS EN EJECUCIÓN.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</si>
  <si>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</si>
  <si>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15 DE MARZO DEL 2041.</t>
  </si>
  <si>
    <t>DESTINO: NO APLICA
CUMPLIMIENTO DE LA MISIÓN:
ADMINISTRACIÓN DE LA COBRANZA DE TELEPEAJE.</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</si>
  <si>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</si>
  <si>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</si>
  <si>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20/DIC/2020.</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</si>
  <si>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</si>
  <si>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</si>
  <si>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EN EL MANDATO PARA EL PAGO DE COMPROMISOS DEL PABELLÓN AEROESPACIAL CFE-SCT-ASA, SE EJERCIERON RECURSOS ÚNICAMENTE PARA PAGO DE HONORARIOS E IMPUESTOS.
CUMPLIMIENTO DE LA MISIÓN:
DURANTE EL CUARTO TRIMESTRE EL “MANDATO PARA EL PAGO DE COMPROMISOS DEL PABELLÓN AEROESPACIAL CFE-SCT-ASA”, SÓLO SE EJERCIERON RECURSOS PARA EL PAGO DE HONORARIOS E IMPUESTOS.</t>
  </si>
  <si>
    <t>DESTINO: DURANTE EL EJERCICIO DE 2017, SE APOYARON 15 SOLICITUDES DE APOYO POR 43.0 MILLONES DE PESOS DE LA CONVOCATORIA 01-2016, PARA DAR CUMPLIMIENTO A LOS ACUERDOS DE LA 1A SESIÓN ORDINARIA DE 2017 DEL COMITÉ TÉCNICO.
CUMPLIMIENTO DE LA MISIÓN:
EN EL EJERCICIO 2017, SE APOYARON 15 SOLICITUDES DE APOYO DE LA CONVOCATORIA 01-2016, PARA DAR CUMPLIMIENTO A LOS ACUERDOS DE LA 1A SESIÓN ORDINARIA DE 2017 DEL COMITÉ TÉCNICO. EN EL PRIMER SEMESTRE DE 2017, LA INSTANCIA EJECUTORIA PUBLICÓ UNA RONDA DE CONVOCATORIAS PARA QUE SE PRESENTARAN SOLICITUDES DE ASISTENCIA TÉCNICA PARA LAS CATEGORÍAS I, II Y III, DE LAS CUALES SIETE SE ENCUENTRAN DE MINISTRACIÓN DE LOS RECURSOS, POR UN VALOR DE 7.18 MILLONES DE PESOS.</t>
  </si>
  <si>
    <t>DESTINO: MEJORAR LA COMPETITIVIDAD DE LAS PYMES.
CUMPLIMIENTO DE LA MISIÓN:
CON OBJETIVO DE DETERMINAR EL CUMPLIMIENTO DE LA MISIÓN Y FINES DEL FILANFI, SE ESTAN REALIZANDO ACCIONES DE EVALUACIÓN DE LOS PROGRAMAS E IMPACTOS (SE ANEXA INFORME DE ACTIVIDADES TRIMESTRE OCTUBRE-DICIEMBRE 2017)</t>
  </si>
  <si>
    <t>DESTINO: EL MONTO DEL PAGO DE HONORARIOS, NO INCLUYE 2,328.70 PESOS DE PASIVO POR CONCEPTO DE HONORARIOS PARA EL PAGO DEL SERVICIO DE AUDITORIA EXTERNA A CARGO DE BAKER TILLY Y MEXICO EN EL TOTAL DE INGRESOS SE INCLUYEN 77,947308.56 PESOS POR PAGO DE IMPUESTOS Y DERECHOS ASI COMO LA MINMISTRACION DE LO SIGUIENTES PROYECTOS: FIPRAPYME2017-1 POR 200 MDP, FIPRAPYME2017-2 POR 31 MDP, FIPRAPYME2017-3 POR 700 MDP, FIPRAPYME2017-4 POR 900 MDP; FIPRAPYME2017-5 POR 45 MDP;FIPRAPYME2017-6 75 POR 75 MDP,FIPRAPYME2017-7 POR 680 MDP; FIPRAPYME2017-8 POR 70 MDP; FIPRAPYME2017-9 POR 125 MDP ; FIPRAPYME2017-10 POR 60 MDP ;FIPRAPYME2017-11 POR 125 MDP
CUMPLIMIENTO DE LA MISIÓN:
EN TOTAL SE CANALIZO 2201 MDP PARA LOS SIGUIENTE PROYECTOS: FIPRAPYME2017-1 POR 200 MDP, FIPRAPYME2017-2 POR 31 MDP, FIPRAPYME2017-3 POR 700 MDP, FIPRAPYME2017-4 POR 900 MDP; FIPRAPYME2017-5 POR 45 MDP;FIPRAPYME2017-6 75 POR 75 MDP,FIPRAPYME2017-7 POR 680 MDP; FIPRAPYME2017-8 POR 70 MDP; FIPRAPYME2017-9 POR 125 MDP ; FIPRAPYME2017-10 POR 60 MDP ;FIPRAPYME2017-11 POR 125 MDP</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</si>
  <si>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</si>
  <si>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$11,156,744.28 PARA 21 PERSONAS
CUMPLIMIENTO DE LA MISIÓN:
SE CUMPLIO CON LAS OBLIGACIONES LABORALES DE CONFORMIDAD CON LA NIF D-3, Y REGLAMENTO DEL PLAN DE PENSIONES DE CONTRIBUCION DEFINIDA PARA EL PERSONAL DE MANDO DEL FIFOMI. LOS EGRESOS ACUMULADOS COMPRENDEN EL PAGO DE $11,156,744.28 PARA 21 PERSONAS</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</si>
  <si>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$3,955,599.82</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</si>
  <si>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$433,003.47</t>
  </si>
  <si>
    <t>DESTINO: EL GASTOS DE LOS ESTADOS FINANCIEROS 1,017,890.50 (+)RESERVAS POR PAGAR EN 2017 3,692,423.62 (+)PAGO PROVEEDOR 2016 12,883.10 (+)PAGO ACREEDORES 2016 36,298.52 EGRESO TOTAL 4,759,495.74
CUMPLIMIENTO DE LA MISIÓN:
EL FIDEICOMISO SE ENCUENTRA EN PROCESO DE CIERRE</t>
  </si>
  <si>
    <t>DESTINO: CUBRIR GASTOS ADMINISTRATIVOS Y FONDO DE AHORRO DEL PERSONAL POR EL PERIODO DE NOVIEMBRE 2016 A OCTUBRE 2017.
CUMPLIMIENTO DE LA MISIÓN:
LA CREACION DE UN FONDO DE AHORRO EN BENEFICIO DEL PERSONAL DE EXPORTADORA DE SAL, S.A. DE C.V.</t>
  </si>
  <si>
    <t>DESTINO: LOS GASTOS REALIZADOS QUE EN EL PERIODO FUERON LOS HONORARIOS,PAGO DE IMPUESTOS, ASÍ COMO LA ENTREGA DE APOYO AL BENEFICIARIO SIGUIENTE: G2 PRODUCCIONES S. R. L. DE C. V. 5,537,753.86
CUMPLIMIENTO DE LA MISIÓN:
PARA EL PRESENTES EJERCICIO FISCAL, LA POBLACIÓN POTENCIAL Y OBJETIVO SE CUANTIFICA EN CUATRO PRODUCCIONES, EN FUNCIÓN DE LOS DATOS HISTÓRICOS DE LOS PROYECTOS APOYADOS, LOS RECURSOS DISPONIBLES Y A LOS PROYECTOS AUTORIZADOS.</t>
  </si>
  <si>
    <t>DESTINO: APOYAR PARCIALMENTE, LOS PROYECTOS DE CARÁCTER EDUCATIVO, CULTURAL Y ACADÉMICO QUE AYUDEN A ESTRECHAR LOS LAZOS DE AMISTAD, ASÍ COMO A INCREMENTAR EL CONOCIMIENTO MUTUO (MÉXICO-JAPÓN).
CUMPLIMIENTO DE LA MISIÓN:
SE LLEVÓ A CABO LA LXI REUNIÓN DEL COMITÉ TÉCNICO. SE APROBARON PARA 2017 LOS PROYECTOS: CONSERVACIÓN DE LOS ÁLBUMES FOTOGRÁFICOS Y DE LAS FOTOGRAFÍAS ESTEREOSCÓPICAS DE RUFINO TAMAYO;HISTORIETA, MANGA Y CULTURA POPULAR; ONGAKU YAA (DIÁLOGO MUSICAL OAXACA-JAPÓN)</t>
  </si>
  <si>
    <t>DESTINO: OTORGAMIENTO DE BECAS Y GASTOS DE ADMINISTRACIÓN DE BECAS.
CUMPLIMIENTO DE LA MISIÓN:
LA TOTALIDAD DE LOS RECURSOS SE DESTINARA A BECAS PARA ESTUDIANTES, MAESTROS MEXICANOS QUE REALIZARÁN ESTUDIOS DE POSGRADO, ESTANCIA DE INVESTIGACIÓN E INTERCAMBIOS ACADÉMICOS PARA EL PROGRAMA "JÓVENES EN ACCIÓN".</t>
  </si>
  <si>
    <t>DESTINO: A ESCUELAS BENEFICIADAS PARA LA MEJORA DE LA INFRAESTRUCTURA FÍSICA, DESARROLLO DE LA GESTIÓN ESCOLAR; A LAS AUTORIDADES EDUCATIVAS LOCALES EN APOYO A LA SUPERVISIÓN ESCOLAR Y GASTOS DE OPERACIÓN Y EVALUACIÓN DE IMPACTO., AL CONAFE E INIFED PARA SEGUIMIENTO, A LOS ORGANISMOS ESTATALES DE LA INFRAESTRUCTURA FÍSICA EDUCATIVA Y, PARA EL DESARROLLO DE HABILIDADES DIGITALES, ANTICIPOS Y ESTIMACIONES POR LA INSTALACIÓN Y MANTENIMIENTO DE BEBEDEROS ESCOLARES DEL CICLO ESCOLAR 2015-2016 Y 2016-2017 YDISPERSIONES RELATIVAS A LA ESTRATEGIA DE ATENCIÓN A COMUNIDADES ESCOLARES AFECTADAS POR LOS SISMOS DE SEPTIEMBRE 2017 PARA REPARAR LOS DAÑOS MENORES EN LAS ESCUELAS PÚBLICAS DE EDUCACIÓN BÁSICA.
CUMPLIMIENTO DE LA MISIÓN:
AL CONCLUIR EL MES DE DICIEMBRE SE HABÍAN EFECTUADO EROGACIONES POR CONCEPTO DE COMPONENTE 1, 2, 3 GASTOS DE OPERACIÓN, DIPLOMADO, COMPONENTE 6 Y EVALUACION DE IMPACTO POR EL 96.0 % DEL TOTAL DE LOS RECURSOS ASIGNADOS PARA EL CICLO ESCOLAR 2016-2017.</t>
  </si>
  <si>
    <t>DESTINO: TRANSFERENCIAS POR CONCEPTOS DE: RECURSOS REGULARES: NA DIPLOMADO DE SUPERVISORES: NA EVALUACIÓN DE IMPACTO: NA
CUMPLIMIENTO DE LA MISIÓN:
ACCIONES DE ASESORÍA, ACOMPAÑAMIENTO Y SEGUIMIENTO A LAS ENTIDADES FEDERATIVAS, TANTO A DISTANCIA COMO PRESENCIALES PARA EL CUMPLIMIENTO DE LOS OBJETIVOS DEL PROGRAMA. ACCIONES DE CAPACITACIÓN A LAS AEL. PROYECTOS DE INNOVACIÓN. EVALUACIÓN DE IMPACTO DE LA AUTONOMÍA DE GESTIÓN ESCOLAR. VINCULACION INTERINSTITUCIONAL.</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</si>
  <si>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</si>
  <si>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DESTINO: APOYAR LOS SERVICIOS QUE SE PROPORCIONAN A LOS ESTUDIANTES DE LOS SUBSISTEMAS DE PREPARATORIA ABIERTA, EDUCACIÓN MEDIA SUPERIOR A DISTANCIA Y BACHILLERATO SEMIESCOLARIZADO.
CUMPLIMIENTO DE LA MISIÓN:
PREPARATORIA ABIERTA (PROYECTOS I, II,III,IV Y V 41,270 ASESORÍA ACADÉMICA EN LA CIUDAD DE MÉXICO.; 71,950 EXÁMENES APLICADOS EN LA CIUDAD DE MÉXICO, 5 GUIONES DE MATERIAL AUDIOVISUAL PARA FORMACIÓN EN COMPETENCIAS DIDÁCTICAS DE DOCENTES.</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</si>
  <si>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3,395 SOLICITUDES, CORRESPONDIENTES A LIQUIDACIÓN Y PAGO DE SEGURO DE VIDA.</t>
  </si>
  <si>
    <t>DESTINO: DE ENERO A DICIEMBRE DE 2017 SE HAN DESTINADO RECURSOS PARA: -COMISIONES AL FIDUCIARIO POR $1,120,000.00 -IVA DE COMISIONES AL FIDUCIARIO POR $179,200.00
CUMPLIMIENTO DE LA MISIÓN:
A LA FECHA, LAS ENTIDADES FEDERATIVAS Y LA CIUDAD DE MÉXICO HAN OTORGADO 77,792 CRÉDITOS A LOS BENEFICIARIOS, PRINCIPALMENTE PARA EL PAGO DE ENGANCHE Y GASTOS DE ESCRITURACIÓN, ASÍ COMO PARA EL MEJORAMIENTO Y AMPLIACIÓN DE VIVIENDA PROPIA, DE ESTOS, LAS ENTIDADES FEDERATIVAS OTORGARON 1,365 CRÉDITOS DE ENERO A DICIEMBRE DE 2017. QUEDANDO EN PROCESO 329 CRÉDITOS AL 31 DE DICIEMBRE DE 2017.</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</si>
  <si>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</si>
  <si>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DURANTE EL CUARTO TRIMESTRE DE 2017. SE EFECTUARON PAGOS AL FIDUCIARIO POR CONCEPTO DE HONORARIOS POR LA ADMINISTRACION DEL FIDEICOMISO SEP-UNAM Y TRES RETIROS PARA PAGO A LA ENCARGADA DE LA OFICINA DEL FIDEICOMISO SEP-UNAM.
CUMPLIMIENTO DE LA MISIÓN:
LA FASE II DEL PROYECTO RUA DESCENTRALIZADA, SE CONCLUYO Y ESTA EN FASE DE OPERACIÓN Y AJUSTES. LA MESA DE AYUDA DEL PROYECTO DE LA RUAMX, ESTA EN OPERACIÓN, Y APOYA A LAS DISTINTAS AREAS QUE INTERVIENEN EN EL PROYECTO RUAMX, EN LA UNAM Y EN LAS INSTITUCIONES PARTICIPANTES. DEL ESTUDIO DENOMINADOSITUACION NAL. EN CUANTO A CAPACIDAD Y USO DE LAS TECNOLOGIAS DE INFORMACIÓN EN EDUCACIÓN SUPERIOR, SEÑALANDO POSIBLES LÍNEAS DE POLÍTICA PÚBLICA. SE ENCUENTRA EN FASE FINAL CON LA SEP.</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</si>
  <si>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</si>
  <si>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DURANTE EL SEGUNDO TRIMESTRE DEL EJERCICIO DE 2017 SE DIÓ CUMPLIMIENTO A LOS 3 ACUERDOS ESTABLECIDOS EN LA SEGUNDA SESIÓN ORDINARIA DEL COMITÉ TÉCNICO DEL FIDEICOMISO DEL EJERCICIO 2016. DOS DE ELLOS RELATIVOS A LAS AUDITORÍAS DE ESTADOS FINANCIEROS EFECTUADAS POR LOS EJERCICIOS 2015 Y 2016, Y UNO MAS POR CONCEPTO DE APOYO AL PROYECTO DENOMINADO “ABACUS: UN ESPACIO NACIONAL DE CIENCIA Y TECNOLOGÍA DE CLASE MUNDIAL ESPECIALIZADO EN MATEMÁTICAS APLICADAS Y CÓMPUTO DE ALTO RENDIMIENTO.” DEL DEPARTAMENTO DE MATEMÁTICAS DEL CINVESTAV. ADEMAS SE RECUPERARON REMANENTES DE ACUERDOS PASADOS CUYA VIGENCIA HABIA TERMINADO CON ANTERIORIDAD.
CUMPLIMIENTO DE LA MISIÓN:
APOYO AL PROYECTO DENOMINADO “ABACUS: UN ESPACIO NACIONAL DE CIENCIA Y TECNOLOGÍA DE CLASE MUNDIAL ESPECIALIZADO EN MATEMÁTICAS APLICADAS Y CÓMPUTO DE ALTO RENDIMIENTO.” DEL DEPARTAMENTO DE MATEMÁTICAS DEL CINVESTAV.</t>
  </si>
  <si>
    <t>DESTINO: SE BRINDARON APOYOS ECONÓMICOS A LAS SIGUIENTES DISCIPLINAS DEPORTIVAS: ATLETISMO , BÁDMINTON, BASQUETBOL , CLAVADOS , ESGRIMA , HOCKEY SOBRE PASTO, KARATE, LUCHAS ASOCIADAS, NATACIÓN, PENTATLÓN MODERNO , RAQUETBOL, SQUASH, TAEKWONDO , TENIS, TIRO CON ARCO, TIRO DEPORTIVO, TRIATLÓN, VOLEIBOL Y AL DEPORTE ADAPTADO (SILLAS SOBRE RUEDAS Y CIEGOS Y DÉBILES VISUALES), PARA SU ASISTENCIA A COMPETENCIAS, CONCENTRACIONES DE PREPARACIÓN, CAMPAMENTOS, CAMPEONATOS MUNDIALES, A JUEGOS CENTROAMERICANOS 2018 EN BARRANQUILLA, COLOMBIA Y RUMBO A LOS JUEGOS OLÍMPICOS DE TOKIO 2020, MATERIAL, VESTUARIO, CALZADO Y EQUIPO DEPORTIVO, COMPLEMENTOS E INSUMOS MÉDICOS, PAGO DE ENTRENADORES Y EQUIPO MULTIDISCIPLINARIO, ASÍ COMO PAGO DE APOYOS ECONÓMICOS (ORDINARIOS, ESPECIALES Y VITALICIOS) A DEPORTISTAS DE ALTO RENDIMIENTO DEL DEPORTE CONVENCIONAL Y ADAPTADO, Y APOYOS ECONÓMICOS (ORDINARIOS) A ENTRENADORES DE ALTO RENDIMIENTO DEL DEPORTE CONVENCIONAL Y ADAPTADO, HONORARIOS FIDUCIARIOS, COMISIONES BANCARIAS Y OTROS GASTOS DE ADMINISTRACIÓN. AL MES DE DICIEMBRE DE 2017, CON UN UNIVERSO DE 300 DEPORTISTAS CONVENCIONALES, 34 DEPORTISTAS DEL DEPORTE ADAPTADO, APROXIMADAMENTE 1,434 DEPORTISTAS DEL DEPORTE NACIONAL Y 100 MEDALLISTAS OLÍMPICOS Y 81 MEDALLISTAS PARALÍMPICOS..
CUMPLIMIENTO DE LA MISIÓN:
SE BRINDÓ APOYO INTEGRAL A LOS BENEFICIARIOS DEL FIDEICOMISO EN APEGO A LO ESTABLECIDO EN EL CONTRATO CONSTITUTIVO, REGLAS DE OPERACIÓN Y ACUERDOS DEL COMITÉ TÉCNICO.</t>
  </si>
  <si>
    <t>DESTINO: LOS RECURSOS SON UTILIZADOS PARA EFECTUAR LOS PAGOS QUE APOYAN LA EDICIÓN, IMPRESIÓN, PUBLICACIÓN, DISTRIBUCIÓN Y COMERCIALIZACIÓN DE LOS LIBROS QUE INTERESAN AL SUBSISTEMA DE EDUCACIÓN MEDIA SUPERIOR DE LA DGETI Y PARA PROCEDER A LA ADQUISICIÓN DE LOS MATERIALES Y EQUIPOS NECESARIOS PARA EL CUMPLIMIENTO DEL OBJETO DEL FIDEICOMISO 853-3.
CUMPLIMIENTO DE LA MISIÓN:
1. FUERON IMPRESOS Y DISTRIBUIDOS LOS LIBROS QUE REQUIRIÓ LA DGETI EN LOS PRIMER NUEVE MESES DEL AÑO. 2. SE REALIZÓ EL COBRO DE LAS VENTAS DE LOS LIBROS COMERCIALIZADOS Y DISTRIBUIDOS EN LOS DISTINTOS PLANTELES DE LA DGETI,(OTRAS APORTACIONES). 3. SE EFECTUARON LOS PAGOS CORRESPONDIENTES A LOS COMPROMISOS DE LAS ADQUISICIONES, ARRENDAMIENTOS Y SERVICIOS CONTRATADOS PARA EL CUMPLIMIENTO DEL OBJETO DEL FIDEICOMISO 853-3, INCLUIDOS EN ESTE LAS IMPRESIONES Y DISTRIBUCIÓN DE LOS LIBROS.</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</si>
  <si>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DICIEMBRE DE 2017 CON UN PATRIMONIO DE $154,801.24.</t>
  </si>
  <si>
    <t>DESTINO: CUBRIR LAS OBLIGACIONES QUE TIENE LA ENTIDAD PARA CON SU PERSONAL EN CASO DE DESPIDO DE ACUERDO A LO QUE ESTABLECE EL ARTICULO 50 DE LA LEY FEDERAL DEL TRABAJO.
CUMPLIMIENTO DE LA MISIÓN:
ESTE FIDEICOMISO ESTÁ EN PROCESO DE EXTINCIÓN; AL 30 DE SEPTIEMBRE DE 2017 YA NO CUENTA CON RECURSOS FINANCIEROS YA QUE EL SALDO SE UTILIZÓ PARA REALIZAR EL PAGO DE UNA INDEMNIZACIÓN. A LA FECHA YA SE FIRMÓ EL CONVENIO DE EXTINCIÓN Y SE ENCUENTRA EN TRÁMITE LA BAJA DE LA CLAVE DE REGISTRO PRESUPUESTARIO EN EL PASH.</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</si>
  <si>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DICIEMBRE DE 2017 UN PATRIMONIO DE $938,411.03.</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</si>
  <si>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</si>
  <si>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</si>
  <si>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</si>
  <si>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</si>
  <si>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SE DESTINAN PRINCIPALMENTE A LOS GASTOS DE OPERACIÓN DEL FIDEICOMISO,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</si>
  <si>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FORMASLIZAR Y POR CONSECUENCIA IMPACTAR EL SALDO DE DICHA SUBCUENTA</t>
  </si>
  <si>
    <t>DESTINO: DE ENERO A DICIEMBRE DE 2017 SE HAN DESTINADO RECURSOS PARA: -COMISIONES AL MANDATARIO POR $300,006.00 -HONORARIOS A DESPACHO DE AUDITORES EXTERNOS POR $16,596.00 -IVA DE COMISIONES AL MANDATARIO Y DE HONORARIOS A AUDITORES EXTERNOS POR $50,656.32 SE CONSIDERAN $40,000.00 DE COMISIÓN E IVA DE $6,400.00 DEL MES DE DICIEMBRE DE 2016, DEBIDO A QUE EL MANDATARIO PROPORCIONÓ EL ESTADO DE CUENTA DE DICHO MES, POSTERIOR A LA FECHA DE PRESENTACIÓN DEL INFORME DEL 4° TRIMESTRE DE 2016.
CUMPLIMIENTO DE LA MISIÓN:
NO HA SIDO POSIBLE QUE SESIONE EL COMITÉ OPERATIVO EN LA CIUDAD DE MÉXICO, PARA SOMETER A SU APROBACIÓN LA META DEL NÚMERO DE EQUIPOS DE CÓMPUTO A DISTRIBUIR EN EL MARCO DE LA CONVOCATORIA.</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</si>
  <si>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</si>
  <si>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</si>
  <si>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</si>
  <si>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NO SE OTORGARON AYUDAS ECONOMICAS EN EL CUARTO TRIMESTRE, A JUBILADOS Y PENSIONADOS DEL IMSS E ISSSTE PARA ADQUISICIÓN DE ÓRTESIS, PRÓTESIS Y APARATOS ORTOPÉDICOS. APOYOS FINANCIEROS POR PARTE DE LA FIDUCIARIA.
CUMPLIMIENTO DE LA MISIÓN:
DURANTE EL PERÍODO ENERO DICIEMBRE DE 2017, NO SE OTORGARON AYUDAS.</t>
  </si>
  <si>
    <t>DESTINO: LOS RECURSOS SOLAMENTE ESTÁN DISPONIBLES PARA LA LIQUIDACIÓN DE LOS GASTOS POR EXTINCIÓN DEL FIDEICOMISO
CUMPLIMIENTO DE LA MISIÓN:
NO EXISTEN METAS REGISTRADAS YA QUE ESTE FIDEICOMISO SE ENCUENTRA EN PROCESO DE EXTINCION.</t>
  </si>
  <si>
    <t>DESTINO: SE HA ENTREGADO UN IMPORTE TOTAL DE $11,872,364,867.16 POR CONCEPTO DE APOYOS, DE ACUERDO AL SISTEMA DE PROTECCIÓN SOCIAL EN SALUD, DURANTE EL PERIODO ENERO-DICIEMBRE DE 2017.
CUMPLIMIENTO DE LA MISIÓN:
SE HA ENTREGADO UN IMPORTE TOTAL DE $11,872,364,867.16 POR CONCEPTO DE APOYOS, DE ACUERDO AL SISTEMA DE PROTECCIÓN SOCIAL EN SALUD, DURANTE EL PERIODO ENERO-DICIEMBRE DE 2017.</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</si>
  <si>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</si>
  <si>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</si>
  <si>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OTORGAR CRÉDITOS PARA LA ADQUISICIÓN DE PREDIOS RÚSTICOS EN EL ESTADO DE CHIAPAS. LOS INGRESOS QUE SE REPORTAN CORRESPONDEN A INTERESES, Y LOS EGRESOS A COMISIONES PAGADAS Y GASTOS DE ADMINISTRACIÓN Y PROMOCIÓN.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</si>
  <si>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EROGACIONES POR CONCEPTO DE COMISIONES Y TARIFAS PAGADAS, ASÍ COMO GASTOS DE ADMINISTRACIÓN Y PROMOCIÓN.
CUMPLIMIENTO DE LA MISIÓN:
A TRAVÉS DE OFICIO IV-­410/0911/2017, EN EL CUAL SE ESTABLECE QUE LA EXTINCIÓN DEL MISMO ESTÁ EN LA ÚLTIMA FASE, DADO QUE SE HA INICIADO LA REVERSIÓN DE LA PROPIEDAD DE 441 INMUEBLES, LA CUAL UNA VEZ CONCLUIDA, ÚNICAMENTE RESTARÍA LLEVAR A CABO LA CONCENTRACIÓN DE LOS RECURSOS REMANENTES A LA TESOFE.</t>
  </si>
  <si>
    <t>DESTINO: CREAR UN FONDO DE AHORRO EN BENEFICIO DE LOS TRABAJADORES OPERATIVOS Y DE CONFIANZA, EXCLUYENDO A LOS MANDOS MEDIOS Y SUPERIORES
CUMPLIMIENTO DE LA MISIÓN:
LAS APORTACIONES POR PARTE DEL ORGANISMO Y TRABAJADORES CORRESPONDEN A LA 2A QNA DE JULIO 2016 A LA 1A QNA DE JULIO 2017.</t>
  </si>
  <si>
    <t>DESTINO: EL SALDO INICIAL CORRESPONDE AL PRIMER TRIMESTRE 2017, Y EL SALDO NETO DEL PERIODO A INFORMAR CORRESPONDE AL ESTADO DE POSICIÓN FINANCIERA AL 31 DE DICIEMBRE DE 2017.
CUMPLIMIENTO DE LA MISIÓN:
SE ADJUNTA REPORTE DE LAS APORTACIONES ALCANZADAS DURANTE EL EJERCICIO FISCAL 2017 CON CARGO AL PRESUPUESTO DE LAS DEPENDENCIAS Y ENTIDADES</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</si>
  <si>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</si>
  <si>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BANOBRAS YA NO EMITIÓ INFORMES DE ESTE FIDEICOMISO CORRESPONDIENTES AL CUARTO TRIMESTRE DE 2017, EN VIRTUD DE QUE ESTE FIDEICOMISO YA ESTÁ EXTINTO
CUMPLIMIENTO DE LA MISIÓN:
BANOBRAS YA NO EMITIÓ INFORMES DE ESTE FIDEICOMISO CORRESPONDIENTES AL CUARTO TRIMESTRE DE 2017, EN VIRTUD DE QUE ESTE FIDEICOMISO YA ESTÁ EXTINTO</t>
  </si>
  <si>
    <t>DESTINO: BANOBRAS YA NO EMITIO INFORMES DE ESTE FIDEICOMISO CORRESPONDIENTES AL CUARTO TRIMESTRE DEL 2017, EN VIRTUD DE QUE ESTE FIDEICOMISO YA ESTA EXTINTO.
CUMPLIMIENTO DE LA MISIÓN:
BANOBRAS YA NO EMITIÓ INFORMES DE ESTE FIDEICOMISO CORRESPONDIENTES AL CUARTO TRIMESTRE DEL 2017, EN VIRTUD DE QUE ESTE FIDEICOMISO YA ESTA EXTINTO.</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</si>
  <si>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</si>
  <si>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 2017</t>
  </si>
  <si>
    <t>DESTINO: RADICAR A LAS REPRESENTACIONES AGRARIAS Y OFICINAS CENTRALES RECURSOS DEL PROGRAMA FONORDE, PARA LA OPERACIÓN DEL PROGRAMA.
CUMPLIMIENTO DE LA MISIÓN:
SE ANEXAN LAS METAS PROGRAMADAS PARA EL 2017.</t>
  </si>
  <si>
    <t>DESTINO: LOS GASTOS DE OPERACIÓN REFLEJADOS EN EL CUARTO TRIMESTRE CORRESPONDEN A LA APORTACIÓN A CUARTO PROYECTO BENEFICIADOS A LA CONVOCATORIA NACIONAL NO. 10/17 PARA APOYAR PROYECTOS DE BAJO CARBONO EN TRANSPORTE PÚBLICO.
CUMPLIMIENTO DE LA MISIÓN:
LA MISIÓN Y FINES DEL FONDO PARA EL CAMBIO CLIMÁTICO SE ESTAN CUMPLIENDO AL APOYAR PROYECTOS QUE REDUCEN LA EMISIÓN DE GASES EFECTO INVERNADERO A LA ATMOSFERA.</t>
  </si>
  <si>
    <t>DESTINO: PROYECTOS EN PROCESO: PROAIRE DE MORELOS; 2 PARA USO DE SENSORES REMOTOS Y MEDIR EMISIONES DE VEHÍC. EN CIRC.DE AUTOBUSES DE GAS NATURAL PARA REDUCIR EMISIONES; ELABORACIÓN DE CRITERIOS EN EMISIONES DE FUENTES FIJAS Y MÓVILES. ACCIONES DE COMUNICACIÓN SOCIAL; 1 SEGUIMIENTO DE EMISIONES A DIESEL; REVISIONES FISICO-MECANICAS; 1RESIDUOS SOLIDOS CONVERSIONES DE MOTORES EN TAXIS A GAS NATURAL.
CUMPLIMIENTO DE LA MISIÓN:
SE INFORMA QUE EN EL PERIODO OCTUBRE - DICIEMBRE DEL 2017 SE REALIZARON EROGACIONES POR LA CANTIDAD DE $5.7 MILLONES DE PESOS COMO PARTE DE MINISTRACIONES A CINCO PROYECTOS. EN EL PERIODO QUE SE REPORTA, SE CONCLUYO EL PROYECTO ELABORADO POR EL IMP DE SENSOR REMOTO.</t>
  </si>
  <si>
    <t>DESTINO: GASTOS POR CONCEPTO DE HONORARIOS AL FIDUCIARIO E IMPUESTOS Y DERECHOS.
CUMPLIMIENTO DE LA MISIÓN:
LOS RECURSOS SE UTILIZARAN PARA LA COBERTURA DE GASTOS NECESARIOS PARA CUMPLIR CON SUS FUNCIONES EN POSTERIORES EJERCICIOS FISCALES.</t>
  </si>
  <si>
    <t>DESTINO: DURANTE EL TRIMESTRE SE APLICARON LOS SIGUIENTES GASTOS: A) PAGO DE HONORARIOS Y COMISIONES POR: $17,307.20 B) PARA EL PROGRAMA DE BECAS POR: $1,505,146.55. BECAS DOCTORADO PERIODOS 2015-2018, 2016-2019 Y 2017-2020. MAESTRÍA PERIODOS 2016-2018 Y 2017-2019. PRÁCTICAS PROFESIONALES PP2017-1, SERVICIO SOCIAL SS2017-1, ASI COMO BECAS DE MOVILIDAD Y VINCULACIÓN ACADEMICA. C) $729,335.02 PARA LA ADQUISICIÓN DE EQUIPO CIENTIFICO Y TECNOLOGICO. D) $7,877,646.05 DESTINADO A ESTIMULOS AL DESEMPEÑO A LOS TECNOLOGOS DEL AGUA.
CUMPLIMIENTO DE LA MISIÓN:
SE HA FORTALECIDO LA INFRAESTRUCTURA TECNOLÓGICA DE LA INSTITUCIÓN Y SE HA PROPICIADO EL CRECIMIENTO Y LA EXPERIENCIA DE JÓVENES CALIFICADOS PARA AFRONTAR LOS RETOS NACIONALES Y REGIONALES ASOCIADOS AL MANEJO DEL AGUA.</t>
  </si>
  <si>
    <t>DESTINO: PROGRAMAS DEDICADOS AL MEJORAMIENTO DEL SISTEMA DE DRENAJE Y SANEAMIENTO DEL VALLE DE MÉXICO.
CUMPLIMIENTO DE LA MISIÓN:
EN EL CASO DEL TÚNEL EMISOR PONIENTE II SE LLEGÓ A UN AVANCE DEL 82% Y DEL TÚNEL CANAL GENERAL SE TIENE UN AVANCE DEL 24%, SIENDO ESTOS PROYECTOS DE INVERSIÓN LOS PRINCIPALES.</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</si>
  <si>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</si>
  <si>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APOYO AL DESARROLLO SUSTENTABLE DEL MEDIO AMBIENTE Y LA PROTECCIÓN DEL "AFF VALLE DE BRAVO, MALACATEPEC, TILOSLOC Y TEMASCALTEPEC", EN SUS PROYECTOS Y ACCIONES PREVISTAS PARA EL PRESENTE EJERCICIO.
CUMPLIMIENTO DE LA MISIÓN:
SE SIGUE LLEVANDO A CABO EL TRAMITE DE LAS DEMANDAS AGRARIAS, ORIGINADAS CON MOTIVO DE LA REALIZACIÓN DEL OBJETO DEL FIDEICOMISO, ASÍ COMO EL DE FORTALECER LAS ACCIONES DE CONSERVACIÓN, PROTECCIÓN Y PRESERVACIÓN DEL ÁREA DE PROTECCIÓN DE RECURSOS NATURALES CUENCAS DE LOS RÍOS VALLE DE BRAVO, MALCATEPEC, TILOSLOC Y TEMASCALTEPEC EN EL ESTADO DE MÉXICO, Y ASÍ CUMPLIR CON LOS FINES DEL FIDEICOMISO.</t>
  </si>
  <si>
    <t>DESTINO: EN EL PERIODO SE REALIZARON EGRESOS DESTINADOS AL PAGO DE COMISIONES Y HONORARIOS DE LA MANDATARIA; Y PARA LA OPERACIÓN.
CUMPLIMIENTO DE LA MISIÓN:
SE CONSTRUYO UNA NUEVA BARDA PERIMETRAL. SE HIZO UN LEVANTAMIENTO TOPOGRAFICO, MECANICA DE SUELOS Y UNA PROPUESTA DE PROGRAMA DE REMEDIACIÓN. LA SHCP AUTORIZO LA CARTERA DE INVERSIÓN PARA REALIZAR OBRAS DE REMEDIACIÓN. SE EMITIO UN DICTAMEN DE TERMINACIÓN ANTICIPADA DEL CONTRATO DE DISPOSICIÓN FINAL DE AZUFRE, CONFORME A LA LEY DE ADQUISISCIONES, ARRENDAMIENTOS Y SERVICIOS DEL SECTOR PÚBLICO Y SU REGLAMENTO.</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</si>
  <si>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SE REPORTARÁN HASTA LA CONCLUSIÓN DEL PROYECTO.</t>
  </si>
  <si>
    <t>DESTINO: DURANTE EL CUARTO TRIMESTRE DE 2017,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CUARTO TRIMESTRE DE 2017 LOS APOYOS ESTUVIERON CENTRADOS EN EL PROGRAMA PARA LA CONSERVACIÓN DE MARES Y COSTAS, PROGRAMA VIDA RURAL SUSTENTABLE, PROGRAMA DE LIDERAZGO EN EL SISTEMA ARRECIFAL MESOAMERICANO Y PROYECTOS DE CONSERVACIÓN Y CUENCAS COSTERAS. ASIMISMO, SE DESTINARON RECURSOS PARA CUBRIR LOS COSTOS CENTRALES (INDIRECTOS).</t>
  </si>
  <si>
    <t>DESTINO: EL CONSEJO ASESOR DE APLICACION NO SESIONO EN EL TRIMESTRE QUE SE REPORTA
CUMPLIMIENTO DE LA MISIÓN:
EL CONSEJO ASESOR DE APLICACION NO SESIONO EN EL TRIMESTRE QUE SE REPORTA</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</si>
  <si>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CUENTAS,YA QUE PROPORCIONA LOS REPORTES QUE PERMITEN SU VIGILANCIA Y FISCALIZACION.</t>
  </si>
  <si>
    <t>DESTINO: GASTOS DE DIFUSIÓN $51,651,212.81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 VICTIMAS DE DELITOS.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</si>
  <si>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31 DE DICIEMBRE DE 2017 ESTE FONDO SE ENTREGÓ EL MES DE AGOSTO DE 2017 ENTRE LOS TRABAJADORES OPERATIVOS DEL INACIPE.</t>
  </si>
  <si>
    <t>DESTINO: LOS EGRESOS REPORTADOS CORRESPONDEN A PAGO DE HONORARIOS FIDUCIARIOS Y MINISTRACIONES A LOS SIGUIENTES PROYECTOS: PROYECTO DE EFICIENCIA Y SUSTENTABILIDAD ENERGÉTICA EN MUNICIPIOS, PROYECTO EJECUCIÓN DE DONATIVOS Y PRÉSTAMOS DEL BANCO MUNDIAL, MECANISMO DE FONDO REVOLVENTE PARA EL FINANCIAMIENTO DEL PROYECTO GEF-SENER, PROYECTO NACIONAL EN ALUMBRADO PÚBLICO MUNICIPAL, ECO-CRÉDITO EMPRESARIAL, APOYO A LA GENERACIÓN DISTRIBUIDA, PROYECTO SEZARIC DE BIOMASA FORESTAL.
CUMPLIMIENTO DE LA MISIÓN:
EN LA SESIÓN DEL PASADO 29 DE NOVIEMBRE SE APROBÓ EL NUEVO PROYECTO JUCHITÁN SUSTENTABLE POR $115 MILLONES DE PESOS.</t>
  </si>
  <si>
    <t>DESTINO: LOS RECURSOS SE DESTINARON AL PAGO DE HONORARIOS FIDUCIARIO, PAGO DE AVANCES DE LOS PROYECTOS DE ELECTRIFICACION DE COMUNIDADES RURALES Y ZONAS URBANAS MARGINADAS ASI COMO EL REINTEGRO DE LOS RECURSOS AL CENACE PARA LA ENTREGRA DE LOS MISMOS A LOS PARTICIPANTES DEL MERCADO EN CUMPLIMIENTO AL ART 114 SEGUNDO PARRAFO DE LA LEY DE LA INDUSTRIA ELÉCTRICA
CUMPLIMIENTO DE LA MISIÓN:
EL COMITÉ TÉCNICO HAN LLEVADO A CABO 6 SESIONES EXTRAORDINARIAS Y 2 SESIÓN ORDINARIA PARA PODER DAR SEGUIMIENTO A LOS PROYECTOS DE ELECTRIFICACIÓN DE COMUNIDADES RURALES Y ZONAS URBANAS MARGINADAS COMO LO MARCAN LOS FINES DEL FIDEICOMISO</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</si>
  <si>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</si>
  <si>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</si>
  <si>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DESTINO: FINANCIAR PROYECTOS ESPECIFICOS DE INVESTIGACIÓN Y OTROS VINCULADOS A PROYECTOS CIENTIFICOS Y TECNOLOGICOS
CUMPLIMIENTO DE LA MISIÓN:
CONTINUAR APOYANDO LOS PROYECTOS DE INVESTIGACION</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</si>
  <si>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</si>
  <si>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</si>
  <si>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</si>
  <si>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EL SALDO CORRESPONDE A LOS COBROS DE LA ULTIMA SEMANA DEL MES DE DICIEMBRE, DICHOS COBROS SE PAGAN A LOS 7 DIAS DE HABERSE RECIBIDO, DICHO LO ANTERIOR SE ENCUENTRA EN EL MANUAL DE ESTADO DE CUENTA Y FACTURACION NUMERAL 5.1
CUMPLIMIENTO DE LA MISIÓN:
EL FIDEICOMISO CUMPLIÓ CON SU MISIÓN Y SUS FINES ESTABLECIDOS, LAS CIFRAS QUE SE PRESENTAN EN ESTE REPORTE SON EN FLUJOS DE ACUERDO AL ARTICULO 52 DE LA LEY DE CONTABILIDAD GUBERNAMENTAL</t>
  </si>
  <si>
    <t>DESTINO: LOS RECURSOS FUERON DESTINADOS AL PAGO DE LA CONTRAPRESTACIÓN POR LA TRANSFERENCIA DE LA INFRAESTRUCTURA Y AL CUMPLIMIENTO DE LAS METAS DE LA ENTIDAD, EROGÁNDOSE LOS RECURSOS EN APEGO A LAS LEYES, REGLAMENTOS, NORMATIVIDAD Y DISPOSICIONES APLICABLES AL CENAGAS.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</si>
  <si>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SE HAN REALIZADO LOS SIGUIENTES PAGOS: - COMISIONES BANCARIAS - HONORARIOS DE AUDITORES EXTERNOS - ADQUISICIÓN DE LLANTAS PARA EL PARQUE VEHICULAR DE LA CORPORACIÓN - SUMINISTROS DE COMBUSTIBLE PARA EL PARQUE VEHICULAR DE ABRIL A DICIEMBRE DE 2017
CUMPLIMIENTO DE LA MISIÓN:
- ADQUISICIÓN DE CAMIONETAS NUEVAS PARA EL PARQUE VEHICULAR. - ADQUIRIR LLANTAS PARA EL PARQUE VEHICULAR. - ADQUIRIR UNIFORMES PARA EL PERSONAL. - SERVICIO DE SUMINISTRO DE COMBUSTIBLE PARA EL PARQUE VEHICULAR DE ABRIL A DICIEMBRE DEL 2017. - PAGO DE HONORARIOS A ASESORES Y AUDITORES EXTERNOS. - PAGO DE HONORARIOS Y COMISIONES AL FIDUCIARIO.</t>
  </si>
  <si>
    <t>DESTINO: CUBRIR PENSIONES DEL PERSONAL DE FONATUR.
CUMPLIMIENTO DE LA MISIÓN:
CUBRIR CON OPORTUNIDAD LAS EROGACIONES A QUE TENGA DERECHO EL PERSONAL DE LA INSTITUCIÓN.</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</si>
  <si>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</si>
  <si>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GARANTIZAR LAS PRIMAS DE ANTIGUEDAD DE LOS TRABAJADORES. NOTA: LOS RECURSOS REGISTRADOS EN ENTEROS A LA TESOFE SE REFIERE A COMISIONES MÁS IVA PAGADO.
CUMPLIMIENTO DE LA MISIÓN:
GARANTIZAR LAS PRIMAS DE ANTIGUEDAD DE LOS TRABAJADORES.</t>
  </si>
  <si>
    <t>DESTINO: NO SE REPORTAN MOVIMIENTOS
CUMPLIMIENTO DE LA MISIÓN:
RECUPERACIÓN, PRESERVACIÓN, SOSTENIMIENTO Y MANTENIMIENTO DE LA ZONA FEDERAL MARÍTIMO TERRESTRE DEL ESTADO DE QUINTANA ROO.</t>
  </si>
  <si>
    <t>DESTINO: GASTOS GENERALES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</si>
  <si>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SIN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</si>
  <si>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HONORARIOS FIDUCIARIOS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</si>
  <si>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</si>
  <si>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</si>
  <si>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HONORARIOS FIDUCIARIA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</si>
  <si>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NOTA: EL ÁREA ADMINISTRADORA DEL FIDEICOMISO INFORMA MEDIANTE EL OFICIO NO. SMF/RVV/022/2018 QUE EL REPORTE CONSIDERA CIFRAS POR EL PERIODO ENERO-DICIEMBRE DE 2017.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
CUMPLIMIENTO DE LA MISIÓN:
APOYAR EL DESARROLLO DEL PROYECTO BARRANCAS DEL COBRE.</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</si>
  <si>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</si>
  <si>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PAGO HONORARIOS AL FIDUCIARIO POR EL PERIODO ENERO-DICIEMBRE 2017, SE PAGO LA JUBILACIÓN DE UN TECNICO ACADENICO Y EL PAGO DE DEFUNCIÓN DE ADMINISTRATIVO DEL CENTRO.
CUMPLIMIENTO DE LA MISIÓN:
PAGO HONORARIOS AL FIDUCIARIO POR EL PERIODO ENERO-DICIEMBRE 2017, SE PAGO LA JUBILACIÓN DE UN TECNICO ACADENICO Y EL PAGO DE DEFUNCIÓN DE ADMINISTRATIVO DEL CENTRO.</t>
  </si>
  <si>
    <t>DESTINO: EGRESOS PARA CUBRIR: PERSONAL SUBCONTRATADO TODOS LOS GASTOS SON CUBIERTOS CON LOS PROPIOS SALDOS DE LOS PROYECTOS EN EJECUCION, CUYA APORTACION SE REALIZO EN 2015 Y 2016.
CUMPLIMIENTO DE LA MISIÓN:
DURANTE ESTE TRIMESTRE SE CONTINUO CON EL DESARROLLO DE PROYECTOS EXTERNOS. LOS GASTOS EJERCIDOS SE REALIZARON EN APEGO A LA MISIÓN Y FINES DEL FIDEICOMISO.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</si>
  <si>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</si>
  <si>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</si>
  <si>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DESTINO: DURANTE EL CUARTO TRIMESTRE DEL EJERCICIO 2017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</si>
  <si>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01 DE MARZO 2017.</t>
  </si>
  <si>
    <t>DESTINO: COMISIONES BANCARIAS.Y RETIRO DE FONDOS PARA REALIZAR PROYECTOS EN PROCESO DE 2016, Y RETIRO DE FONDOS PARA PROYECTO QUE INICIARON EN 2017 AUTORIZADO POR EL COMITE TECNICO DEL FIDEICOMISO DE CIDETEQ.
CUMPLIMIENTO DE LA MISIÓN:
----</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</si>
  <si>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</si>
  <si>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</si>
  <si>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FUNDAMENTALMENTE PARA EL PAGO DE SERVICIOS ESPECIALIZADOS EN APOYO DE LAS ACTIVIDADES DE DIVULGACIÓN DE LA CIENCIA, ASI COMO PARA LA COMPRA DE EQUIPOS DE LABORATORIO, Y REACTIVOS, EN APOYO A ACTIVIDADES SUSTANTIVAS.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</si>
  <si>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LOS $50,332.68 SON POR HONORARIOS DE ADMINISTRACION AL FIDUCIARIO. AL CIERRE DEL 2017 SE HAN REALIZADO GASTOS DEL PROYECTO ADESUR, POR $522,730.39 Y PARA PROYECTOS DEL CICY $2'795,459.62
CUMPLIMIENTO DE LA MISIÓN:
SE CONTINUA CON EL CONVENIO ADESUR, ASÍ MISMO SE HA DADO SEGUIMIENTO EN LA SEGUNDA SESION ORDINARIA DEL 2017, A LOS PROYECTOS AUTORIZADO DURANTE EL EJERCICIO 2016 Y 2017 CON LA PRESENTACION DE AVANCES TECNICOS Y FINANCIEROS.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</si>
  <si>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CUARTO TRIMESTRE NO SE APLICARON RETIROS PARA PAGOS DE OBLIGACIONES LABORALES.</t>
  </si>
  <si>
    <t>DESTINO: APOYO A SEIS PROYECTOS REGISTRADOS.
CUMPLIMIENTO DE LA MISIÓN:
APOYO A SEIS PROYECTOS REGISTRADOS.</t>
  </si>
  <si>
    <t>DESTINO: LOS RECURSOS SE APLICARÁN PARA PROYECTOS EN EL DESARROLLO DE NUEVAS TECNOLOGÍAS
CUMPLIMIENTO DE LA MISIÓN:
SE ESTÁN REPORTANDO LOS INTERESES GENERADOS DE ENERO A DICIEMBRE 2017</t>
  </si>
  <si>
    <t>DESTINO: FIDEICOMISO PARA EL PAGO DE PRIMAS DE ANTIGÜEDAD Y JUBILACIÓN DE LOS EMPLEADOS DEL CENTRO
CUMPLIMIENTO DE LA MISIÓN:
SE HAN APLICADO LOS INTERESES GENERADOS SOBRE INVERSIONES CORRESPONDIENTES DE ENERO A DICIEMBRE 2017</t>
  </si>
  <si>
    <t>DESTINO: SE ANEXAN LOS ESTADOS FINANCIEROS Y ESTADOS DE CUENTAS BANCARIOS DE CHEQUES Y AUXILIAR DE INVERSIÓN, PARA LA ACLARACIÓN DE CIFRAS REPORTADAS.
CUMPLIMIENTO DE LA MISIÓN:
AL 4TO. TRIM. 2017, ESTÁN VIGENTES 14 PROYECTOS.</t>
  </si>
  <si>
    <t>DESTINO: OTORGAMIENTO DE APOYOS ECONÓMICOS Y FINANCIAMIENTOS PARA ACTIVIDADES DIRECTAMENTE VINCULADAS AL PROGRAMA PARA EL DESARROLLO DE LA BIOSEGURIDAD Y LA BIOTECNOLOGÍA.
CUMPLIMIENTO DE LA MISIÓN:
DURANTE EL PERIODO QUE SE INFORMA SE HAN FORMALIZADO 9.71 MILLONES DE PESOS PARA EL DESARROLLO DE PROYECTOS.</t>
  </si>
  <si>
    <t>DESTINO: APOYO FINANCIERO A INSTITUCIONES A TRAVÉS DE PROYECTOS PARA LA INVESTIGACIÓN EN MATERIAS AGRÍCOLA, PECUARIA, ACUACULTURA AGROBIOTECNOLOGÍA Y RECURSOS FITOGENÉTICOS.
CUMPLIMIENTO DE LA MISIÓN:
SE FORMALIZARON DE LA CONVOCATORIA 2016-01 LOS SIGUIENTES PROYECTOS POR UN MONTO TOTAL DE $21,201,079.00: 277838-CAFÉ, 277781-CALABAZA, 277881-AGUACATE. DE LA CONVOCATORIA 2017-02 LOS SIGUIENTES PROYECTOS POR UN MONTO TOTAL DE $108,618,603.55: 291417-CACAO, 291472-YACA, 291311-OVINOS Y CAPRINOS, 291372-USO SUSTENTABLE DEL AGUA, 291333-INSECTOS POLINIZADORES, 289559-CIBIOC Y 291143-BIOETANOL 2A GENERACIÓN.</t>
  </si>
  <si>
    <t>DESTINO: APOYOS A PROYECTOS QUE ATIENDAN LAS DEMANDAS ESPECIFICAS QUE DETERMINE EL SECTOR SOCIAL.
CUMPLIMIENTO DE LA MISIÓN:
SE AUTORIZO MEDIANTE ACUERDO FSIDS/2016/25/SO/13 LA ASIGNACIÓN DE RECURSOS A 13 PROPUESTAS APROBADAS POR LA COMISIÓN DE EVALUACIÓN HASTA POR UN MONTO DE $28,819,441 LOS CONVENIOS SE ENCUENTRAN FORMALIZADOS.</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</si>
  <si>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INOVACIÓN Y DESARROLLO TECNOLÓGIA, CREACIÓN Y FORTALECIMIENTO DE LA INFRAESTRUCTURA DE INVESTIGACCIÓN Y DESARROLLO TECNOLÓGICO QUE REQUIERE EL SECTOR CIENCIAS NAVALES, POR LO QUE SE INFORMA QUE SE CONTINÚA REALIZANDO EL SEGUIMIENTO TÉCNICO FINANCIERO A 6 PROYECTOS FINANCIADOS CON RECURSOS DEL FONDO.</t>
  </si>
  <si>
    <t>DESTINO: IMPULSAR UNA ECONOMÍA BASADA EN CONOCIMIENTO, A TRAVÉS DEL APOYO A PROYECTOS DE INNOVACIÓN PRESENTADOS POR EMPRENDEDORES, PERSONAS FÍSICAS CON ACTIVIDAD EMPRESARIAL O MIPYMES DE BASE TECNOLÓGICA.
CUMPLIMIENTO DE LA MISIÓN:
EL SECRETARIO ADMINISTRATIVO NO ACTUALIZÓ ESTA INFORMACIÓN.</t>
  </si>
  <si>
    <t>DESTINO: EL OBJETIVO ES APOYAR LAS ACTIVIDADES DE INVESTIGACIÓN CIENTÍFICA Y TECNOLÓGICA, INNOVACIÓN Y DESARROLLO TECNOLÓGICO, QUE PODRAN INCLUIR LA FORMACIÓN DE RECURSOS HUMANOS DE ALTA ESPECIALIDAD, DIVULGACIÓN CIENTIFICA Y TECNOLÓGICA.
CUMPLIMIENTO DE LA MISIÓN:
LA INNOVACIÓN EN LA VIVIENDA CONSTITUYE UNA IMPORTANTE PALANCA EN LA CONFORMACIÓN DE UN MODELO DE DESARROLLO SOSTENIBLE CON BENEFICIOS, MEDIANTE LA REDUCCIÓN DE GASES DE EFECTO INVERNADERO, DE TAL MODO QUE, MUCHOS DE LOS RESULTADOS DE LAS INVESTIGACIONES HAN SERVIDO COMO HERRAMIENTA DE INNOVACIÓN PARA IMPULSAR LA NUEVA AGENDA URGANA ESTABLECIDA EN LA DECLARATORIA DE LA TERCERA CONFERENCIA DE NACIONES UNIDAS SOBRE VIVIENDA Y DESARROLLO URBANO SOSTENIBLE. (HABITAT III).</t>
  </si>
  <si>
    <t>DESTINO: APOYOS A UNIVERSIDADES Y ORGANISMOS AUTÓNOMOS PARA LA INVESTIGACION CIENTIFICA Y TECNOLÓGICA EN EL SECTOR MEDIO AMBIENTE.
CUMPLIMIENTO DE LA MISIÓN:
ACCIONES DEL PERIODO: SEGUIMIENTO A 46 PROYECTOS DE INVESTIGACION VIGENTES DE LAS CONVOCATORIAS 2014, 2015 Y 2016.</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</si>
  <si>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</si>
  <si>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APOYOS PARA LA INVESTIGACIÓN CIENTÍFICA Y TECNOLÓGICA DEL SECTOR FORESTAL, ASÍ COMO ESTRATEGIAS DE DIVULGACIÓN DE LOS RESULTADOS DE LOS PROYECTOS FINANCIADOS.
CUMPLIMIENTO DE LA MISIÓN:
ASIGNACIÓN CTA A 6 PROYECTOS. INICIO DEL PROCESO DE EVALUACIÓN DE SOLICITUDES RECIBIDAS DE LA CONVOCATORIA 2017-4 EN TEMAS DE PRODUCCIÓN Y RESTAURACIÓN FORESTAL.</t>
  </si>
  <si>
    <t>DESTINO: APOYOS PARA LA INVESTIGACIÓN CIENTÍFICA Y TECNOLÓGICA DEL SECTOR AEROPORTUARIO.
CUMPLIMIENTO DE LA MISIÓN:
DURANTE EL PERÍODO QUE SE INFORMA HAN APORTADO $27,345,298.84 A LOS SUJETOS DE APOYO.</t>
  </si>
  <si>
    <t>DESTINO: PROYECTOS DE INVESTIGACIÓN CIENTÍFICA,DESARROLLO TECNOLÓGICO Y FORMACIÓN DE CIENTIFICOS Y TECNÓLOGOS.
CUMPLIMIENTO DE LA MISIÓN:
DURANTE EL PERIODO QUE SE INFORMA SE HAN FORMALIZADO 1,534.12 MILLONES DE PESOS PARA EL DESARROLLO DE PROYECTOS.</t>
  </si>
  <si>
    <t>DESTINO: CANALIZACIÓN DE LOS RECURSOS PARA FOMENTAR LA INVESTIGACIÓN CIENTÍFICA EN EL PAIS ASÍ COMO EL DESARROLLO TECNOLÓGICO.
CUMPLIMIENTO DE LA MISIÓN:
EN EL PERIODO QUE SE INFORMA, EL DIA 19 AL 26 DE NOVIEMBRE SE LLEVO ACABO LA REUNION PLENARIA DE EVALUACION DE LAS PROPUESTAS DE INVESTIGACION CIENTIFICA BASICA 2016, ASI COMO EL DIA 8 DICIEMBRE SE LLEVO ACABO LA 27A REUNION ORDINARIA DEL COMITE TECNICO Y DE ADMINISTRACION.</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</si>
  <si>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 LA FECHA EL FONDO HA FINANCIADO 55 PROYECTOS, DE LOS CUALES 43 ESTÁN FINALIZADOS, 11 EN EJECUCIÓN Y 1 CANCELADO, ASIMISMO, EN LA SEGUNDA SESIÓN ORDINARIA DE 2017, EL COMITÉ TÉCNICO Y DE ADMINISTRACIÓN DEL FONDO, APROBÓ EL APOYO ECONÓMICO DE SEIS PROYECTOS MÁS, LOS CUALES SE ENCUENTRAN PENDIENTES DE FORMALIZACIÓN MEDIANTE LOS CONVENIOS DE ASIGNACIÓN DE RECURSOS CORRESPONDIENTES.</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</si>
  <si>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</si>
  <si>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</si>
  <si>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APOYOS PARA LA INVESTIGACION CIENTIFICA, TECNOLOGICA Y DEMANADS DEL SECTOR RELACIONES EXTERIORES.
CUMPLIMIENTO DE LA MISIÓN:
DURANTE 2017 SE CERRÓ LA CONVOCATORIA 2016-1 “PARA PRESENTAR PROYECTOS DE INVESTIGACIÓN EN CTI, VINCULADOS CON CIENTÍFICOS Y TECNÓLOGOS MEXICANOS EN EL EXTERIOR”, SE SUSCRIBIERON CINCO CONVENIOS DE ASIGNACIÓN DE RECURSOS CORRESPONDIENTES A LA CONVOCATORIA “MÉXICO – TURQUIA” Y LA CONVOCATORIA 2016-02 “DESARROLLO INSTITUCIONAL DE LA AMEXCID”. SE APROBO LA CONVOCATORIA 2017-1 "PROYECTOS DE INVESTIGACIÓN EN CETEL, VINCULADOS CON CIENTÍFICOS Y TECNÓLOGOS MEXICANOS EN EL EXTERIOR-2DA. FASE”.</t>
  </si>
  <si>
    <t>DESTINO: PROMOVER ACCIONES CIENTÍFICAS, TECNOLÓGICAS, DE INNOVACIÓN DE ALTO IMPACTO Y LA FORMACIÓN DE RECURSOS HUMANOS ESPECIALIZADOS QUE CONTRIBUYAN AL DESARROLLO NACIONAL E INTERNACIONAL.
CUMPLIMIENTO DE LA MISIÓN:
DURANTE EL PERIODO QUE SE INFORMA SE HAN FORMALIZADO 267.79 MILLONES DE PESOS PARA EL DESARROLLO DE PROYECTOS.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</si>
  <si>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</si>
  <si>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</si>
  <si>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DESTINO: GASTO OPERATIVO $1´048,177.41, APOYO A PROYECTOS 265319 $403,900.00, 279101 $1'084,859.85
CUMPLIMIENTO DE LA MISIÓN:
DURANTE EL PERIODO QUE SE INFORMA, SE HAN APOYADO PROYECTOS PARA LA INVESTIGACION CIENTÍFICA Y TECNOLÓGICA.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</si>
  <si>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1 CONVOCATORIA DE LAS CUALES SE AUTORIZARON APOYOS POR $ 45 MILLONES DE PESOS</t>
  </si>
  <si>
    <t>DESTINO: GASTO OPERATIVO DEL FONDO SECTORIAL. EN ESTE PERIODO SE REALIZARON MINISTRACIONES A DIFERENTES INSTITUCIONES.
CUMPLIMIENTO DE LA MISIÓN:
CONVOCATORIA 2015-1, 5 PROYECTOS FORMALIZADOS Y 1 EN PROCESO DE FORMALIZACIÓN; CONVOCATORIA 2016-2, 6 PROYECTOS APROBADOS EN PROCESO DE FIRMA. EN ABRIL DE 2017 SE AUTORIZÓ LA PUBLICACIÓN DE LA CONVOCATORIA 2017-1, EN PROCESO.</t>
  </si>
  <si>
    <t>DESTINO: OTORGAMIENTO DE APOYOS PARA LA REALIZACIÓN DE PROYECTOS A LOS SUJETOS DE APOYO, QUE SEAN ELEGIDOS MEDIANTE CONCURSO BAJO LAS MODALIDADES QUE DETERMINE EL COMITÉ TÉCNICO Y DE ADMINISTRACIÓN.
CUMPLIMIENTO DE LA MISIÓN:
EN EL PERIODO SE ACREDITARON 56 PROYECTOS DE LA CONV. 2017-03 "PARA EL RECONOCIMIENTO DE OFICINAS DE TRANSF. DE TEC. (OTT)" Y SE APROBARON 3 PROY. POR MODALIDAD DE ASIG. DIRECTA Y 5 PROYECTOS DE LAS CONV. 2017-04 "APOYAR EL DESARROLLO SOSTENIBLE A TRAVÉS DE PROYECTOS INNOVADORES".</t>
  </si>
  <si>
    <t>DESTINO: APOYOS PARA LA INVESTIGACION CIENTIFICA Y TECNOLOGICA EN INFRAESTRUCTURA FISICA EDUCATIVA.
CUMPLIMIENTO DE LA MISIÓN:
INFORMACIÓN NO ACTUALIZADA POR EL SECRETARIO ADMINISTRATIVO.</t>
  </si>
  <si>
    <t>DESTINO: GASTO OPERATIVO Y APOYOS PARA LA INVESTIGACION CIENTIFICA Y TECNOLOGICA.
CUMPLIMIENTO DE LA MISIÓN:
SE AUTORIZÓ LA PROPUESTA IDENTIFICADA CON EL NO. 277978 POR LA CANTIDAD DE $5,312,317.48 MEDIANTE ACUERDO CONACYT/SEGOB/CNS/SO/2017/02 DE LA PRIMERA SESIÓN ORDINARIA DEL CTA. LA PROPUESTA IDENTIFICADA CON EL NO. 279745 POR LA CANTIDAD DE $4,000,000.00, SE CANCELÓ MEDIANTE ACUERDO CONACYT/SEGOB/CNS/SO/2017/07 DE LA PRIMERA SESIÓN ORDINARIA DEL CTA.</t>
  </si>
  <si>
    <t>DESTINO: SE CUENTAN CON CUTRO PROYECTOS EN EJECUCION, A LOS CUALES SE TIENE PENDIENTE DE PROPORCIONAR RECURSOS POR $43'119,000.00.
CUMPLIMIENTO DE LA MISIÓN:
DURANTE EL PERIODO QUE SE INFORMA SE HAN OTORGADO RECURSOS A LOS SUJETOS DE APOYO POR $35'362,090.96 MILLONES DE PESOS.</t>
  </si>
  <si>
    <t>DESTINO: A LA FECHA DEL PRESENTE REPORTE, LOS RECURSOS HAN SIDO UTILIZADOS PARA 66 PAGOS A LOS APOYOS DE PROYECTOS DE INVESTIGACIÓN, GASTOS DE ADMINISTRACIÓN (HONORARIOS FIDUCIARIO, HONORARIOS CONTABLES), GASTOS DE OPERACIÓN (CONVOCATORIAS, PROGRAMAS, CONGRESOS Y CONVENCIONES DEL CTA), AUTORIZADOS PREVIAMENTE EN EL PRESUPUESTO PARA EL EJERCICIO 2015 Y 2016.
CUMPLIMIENTO DE LA MISIÓN:
DERIVADO DE LAS CONVOCATORIAS DE 2014 A 2016, SE HAN AUTORIZADO Y FORMALIZADO 47 PROYECTOS; LOS CUALES SUMAN UN TOTAL DE $79,725,049.73; AL 30 DE SEPTIEMBRE DE 2017 SE HAN ENTREGADO RECURSOS POR $68'150,654.73.</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</si>
  <si>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SE LLEVO A CABO EL COLOQUIO SOBRE INVESTIGACIÓN EN EVALUACIÓN EDUCATIVA ORGANIZADO CONJUNTAMENTE ENTRE INEE, CONACYT Y OEI. SE REALIZÓ LA SEGUNDA SESIÓN ORDINARIA DEL CTA.</t>
  </si>
  <si>
    <t>DESTINO: OTORGAMIENTO DE APOYOS Y FINANCIAMIENTOS PARA LA REALIZACIÓN DE INVESTIGACIONES CIENTÍFICAS, DESARROLLO TECNOLÓGICO, INNOVACIÓN, EL REGISTRO NACIONAL O INTERNACIONAL DE PROPIEDAD INTELECTUAL, Y LA FORMACIÓN DE RECURSOS HUMANOS ESPECIALIZADOS, BECAS, CREACIÓN Y FORTALECIMIENTO E GRUPOS O CUERPOS ACADÉMICOS O PROFESIONALES DE INVESTIGACIÓN, DESARROLLO TECNOLÓGICO E INNOVACIÓN, DIVULGACIÓ CIENTÍFICA Y TECNOLÓGICA E INNOVACIÓN, ASI COMO LAS DEMÁS ACTIVIDADES, PROGRAMAS Y PROYECTOS QUE DETERMINEN EL COMITÉ TÉCNICO Y DE ADMINISTRACIÓN DEL FONDO RELACIONADOS CON EL ANÁLISIS DE LA POBREZA, MONITOREO Y EVALUACIÓN.
CUMPLIMIENTO DE LA MISIÓN:
EL FONDO SE CONSTITUYÓ CON FECHA 10 DE NOVIEMBRE Y AL CIERRE DEL PRESENTE INFORME EL COMITÉ TÉCNICO Y DE ADMINISTRACIÓN NO HA SESIONADO.</t>
  </si>
  <si>
    <t>DESTINO: PAGO DE GASTOS Y ACCIONES RELACIONADAS CON LA EXTINCIÓN DEL FIDEICOMISO.
CUMPLIMIENTO DE LA MISIÓN:
SE CONTINÚA CON LAS ACCIONES DE EXTINCIÓN.</t>
  </si>
  <si>
    <t>DESTINO: PAGO DE LIQUIDACIONES DEL PERSONAL DEL CENTRO.
CUMPLIMIENTO DE LA MISIÓN:
EL OBJETO DEL FIDEICOMISO ES FINANCIAR Y/O COMPLEMENTAR EL FINANCIAMIENTO NECESARIO PARA HACER FRENTE AL RETIRO VOLUNTARIO Y LIQUIDACIONES DEL PERSONAL DEL CENTRO.</t>
  </si>
  <si>
    <t>DESTINO: LOS RECURSOS EJERCIDOS AL CIERRE DEL TERCER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</si>
  <si>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SE DIO CUMPLIMIENTO AL ACUERDO RCA-O-I-2017/14 DE LA PRIMERA SESIÓN ORDINARIA DEL CONSEJO DE ADMINISTRACIÓN DEL 6 DE ABRIL DEL 2017, DONDE SE DETERMINÓ EL MONTO A DISTRIBUIR ENTRE LOS EMPLEADOS DE LA PLANTILLA AUTORIZADA QUE CORRESPONDEN AL DESEMPEÑO DEL EJERCICIO 2016 DE CINCO MILLONES DE PESOS, OBSERVÁNDOSE LA APLICACIÓN DE LOS LINEAMIENTOS PARA LA PARTICIPACIÓN DE LOS RECURSOS AUTOGENERADOS DE COMIMSA CON CARGO AL FIDEICOMISO DE CIENCIA Y TECNOLOGÍA DE LA ENTIDAD.</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</si>
  <si>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</si>
  <si>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</si>
  <si>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</si>
  <si>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</si>
  <si>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</si>
  <si>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</si>
  <si>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</si>
  <si>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</si>
  <si>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</si>
  <si>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SE LLEVÓ A CABO LA PRIMERA Y SEGUNDA SESIÓN DEL COMITÉ TÉCNICO Y DE ADMINISTRACIÓN (FIDEICOMISO) EL 22 DE FEBRERO Y 16 DE JUNIO 2017 RESPECTIVAMENTE, AUTORIZÁNDOSE LOS ACUERDOS QUE SE ADJUNTAN EN LA BITÁCORA DE SEGUIMIENTO.EL 07 DE DICIEMBRFE, SE LLEVÓ A CABO LA PRIMERA SESIÓN EXTRAORDINARIA. VER BITÁCORA DE SEGUIMIENTO.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</si>
  <si>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DESTINO: EL DESTINO DE LOS RECURSOS AL 4TO. TRIMESTRE 2017 FUE PARA LO SIGUIENTE: . FORTALECIMIENTO DE LA INFRAESTR. DE DIVERSAS ÁREAS, CANTIDAD DE $3,992,629.47 . MICROSCOPÍA FLUORESCENTE CON LA HOJA DE LUZ MÚLTIPLE PARA EL ESTUDIO DEL TRÁFICO DE VESÍCULAS LA CANTIDAD DE $16,218.08 . EXPLORACIÓN DE LA BIODIVERSIDAD Y DEL POTENCIAL BIOTECNOLÓGICO, LA CANTIDAD DE $420,000.00 . BIOCOMBUSTIBLES A PARTIR DE MICROALGAS UTILIZANDO ENERGÍA SOLAR” LA CANTIDAD DE $272,343.69 . MEDICIÓN Y ANÁLISIS METOCÉANICO DEL GOLFO DE MÉXICO” LA CANTIDAD DE $3,780,950.00 .FORTALECIMIENTO DEL POSGRADO EN OCEANOGRAFÍA FÍSICA, LA CANTIDAD DE $32,006.15 . ESTUDIOS OCEANOGRÁFICOS DEL PACIFICO MEXICANO Y GOLFO DE CALIFORNIA” LA CANTIDAD DE $861,771.09 .FIDEICOMISO (INTERESES, HONORARIOS, INVERSIÓN), LA CANTIDAD DE $75,400.00 . APOYO A LOS PROYECTOS DE INVESTIGACION DEL DEPARTAMENTO OCEANOGRAFÁ FÍSICA DE $3,000000.00 .EQUIPAMIENTO Y FORTALECIMIENTO DE INFRAESTRUCTURA EN OBRA PARA EL DEPARTAMENTO OCEANOGRAFIA FÍSICA DE $500,000.00 .PAGO A PARTICIPANTES EN LOS PROYECTOS DE OTRAS INSTITUCIONES (METOCÉANICO) DE $2,659,254.37 .APOYO PARA ACERVO BIBLIOGRÁFICO DE $174,999.00
CUMPLIMIENTO DE LA MISIÓN:
LOS APOYOS OTORGADOS POR EL FIDEICOMISO SE HAN OTORGADO CON LA FINALIDAD DE CUMPLIR CON LOS OBJETIVOS DE CADA UNO DE LOS PROYECTOS EN EL EJERCICIO EN OPERACIÓN.</t>
  </si>
  <si>
    <t>DESTINO: DE ACUERDO CON EL REGLAMENTO VIGENTE DE LA PRESTACIÓN DE FONDO DE AHORRO SE DESTINARÁ PARA EL OTORGAMIENTO DE PRÉSTAMOS Y RETIROS A LAS SOLICITUDES DE LOS EMPLEADOS INTERESADOS.
CUMPLIMIENTO DE LA MISIÓN:
SE OPERARON EL 100% DE LAS 526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</si>
  <si>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2017 CONTEMPLADAS EN EL PLAN ESTRATÉGICO DE MEDIANO PLAZO. 3)APOYAR A PROYECTOS DE INFRAESTRUCTURA INSTITUCIONAL
CUMPLIMIENTO DE LA MISIÓN:
1)SE APOYÓ A LA UNIDAD HERMOSILLO Y A SUS 5 UNIDADES REGIONALES, 2)SE APOYÓ AL ALCANCE DE LAS METAS COMPROMETIDAS PARA EL EJERCICIO 2017 CONTEMPLADAS EN EL PLAN ESTRATÉGICO DE MEDIANO PLAZO. 3)SE APOYARON PROYECTOS DE INFRAESTRUCTURA INSTITUCIONAL</t>
  </si>
  <si>
    <t>DESTINO: APOYOS PARA LA INVESTIGACIÓN CIENTIFICA Y TECNOLÓGICA DEL ESTADO DE AGUASCALIENTES.
CUMPLIMIENTO DE LA MISIÓN:
POR EL PERIODO DE ENE A DIC DE 2017, SE HAN ENTREGADO RECURSOS POR: $ 88'483,598 A PROYECTOS EN DESARROLLO. SE PRESENTÓ AVISO DE TERMINACIÓN ANTICIPADA DE UN PROYECTO RAZON POR LA CUAL SE REINTEGRÓ EL SALDO: $ 1'865,000.00</t>
  </si>
  <si>
    <t>DESTINO: APOYOS DE PROYECTOS PARA EL SECTOR PÚBLICO Y DE ORGANISMOS SIN FINES DE LUCRO.
CUMPLIMIENTO DE LA MISIÓN:
SE APOYAN A INSTITUCIONES SIN FINES DE LUCRO EN LOS ASPECTOS DE CONSTRUCCIÓN DE BIENES PARA EL USO DE PROYECTOS DE INVESTIGACIÓN CIENTÍFICA.</t>
  </si>
  <si>
    <t>DESTINO: APOYOS PARA LA INVESTIGACION CIENTIFICA Y TECNOLOGICA DEL ESTADO DE COAHUILA DE ZARAGOZA
CUMPLIMIENTO DE LA MISIÓN:
INFORMACIÓN NO ACTUALIZADA POR EL SECRETARIO ADMINISRATIVO.</t>
  </si>
  <si>
    <t>DESTINO: APOYOS PARA PROYECTOS DE INVESTIGACION CIENTIFICA Y TECNOLOGICA EN EL ESTADO DE CHIAPAS
CUMPLIMIENTO DE LA MISIÓN:
DURANTE EL PERIODO QUE SE INFORMA EL CTA AUTORIZO RECURSOS PARA EL DESARROLLO DE PROYECTOS POR $ 80'481,720.00 DE LOS CUALES SE ENCUENTRAN RECURSOS POR MINISTRAR A LOS SUJETOS DE APOYO, POR LA CANTIDAD DE $ 28'160,070.00</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</si>
  <si>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</si>
  <si>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</si>
  <si>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DESTINO: APOYOS PARA LA INVESTIGACIÓN CIENTÍFICA Y TECNOLÓGICA DEL ESTADO DE GUERRERO.
CUMPLIMIENTO DE LA MISIÓN:
INFORMACIÓN NO ACTUALIZADA POR EL SECRETARIO ADMINISTRATIVO DEL FONDO.</t>
  </si>
  <si>
    <t>DESTINO: APOYOS PARA LA INVESTIGACIÓN CIENTIFICA Y TECNOLOGICA DEL ESTADO DE HIDALGO.
CUMPLIMIENTO DE LA MISIÓN:
INFORMACIÓN NO ACTUALIZADA POR EL SECRETARIO ADMINISTRATIVO.</t>
  </si>
  <si>
    <t>DESTINO: APOYOS PARA LA INVESTIGACIÓN CIENTÍFICA Y TENOLÓGICA DEL ESTADO DE NUEVO LEÓN
CUMPLIMIENTO DE LA MISIÓN:
DURANTE EL PERIODO QUE SE INFORMA HAN APORTADO 103,917,696.80 MILLONES DE PESOS Y SE HAN APROBADO 0 MILLONES DE PESOS PARA EL DESARROLLO DE PROYECTOS.</t>
  </si>
  <si>
    <t>DESTINO: APOYOS PARA LA INVESTIGACION CIENTIFICA Y TECNOLOGICA DEL ESTADO DE PUEBLA Y GASTO OPERATIVO.
CUMPLIMIENTO DE LA MISIÓN:
DURANTE EL PERIODO QUE SE INFORMA, NO SE TIENEN PROYECTOS DE INVESTIGACION EN SEGUIMIENTO.</t>
  </si>
  <si>
    <t>DESTINO: PARA EL FOMENTO A LA INVESTIGACION CIENTIFICA Y TECNOLOGICA DEL ESTADO (UNIVERSIDADES, CENTROS DE INVESTIGACION Y EMPRESAS CON RENIECYT) DE QUINTANA ROO
CUMPLIMIENTO DE LA MISIÓN:
SE REALIZARON TAREAS DE APOYO Y SEGUIMIENTO A LOS PROYECTOS VIGENTES, SE APROBARON LA ASIGNACION DE RECURSOS AL PROYECTO 275753 POR LA CANTIDAD DE $ 11'707,759.48 PEOS Y SE MINISTRARON RECURSOS A PROYECTOS POR LA CANTIDAD DE $ 510,160.00 PESOS.</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</si>
  <si>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DURANTE EL TRIMESTRE QUE SE INFORMA SE PUBLICARON LAS CONVOCATORIAS 2017-05 Y 2017-06 POR 25.8 MDP Y 6 MDP RESPECTIVAMENTE, LAS CUALES AL 31 DE DICIEMBRE SE ENCUENTRAN EN PROCESO DE EVALUACIÓN DE PROPUESTAS. LOS RESULTADOS SE PUBLICARÁN A PARTIR DEL 6 DE FEBRERO DE 2018.</t>
  </si>
  <si>
    <t>DESTINO: APOYOS PARA LA INVESTIGACION CIENTIFICA Y TECNOLOGICA Y DE INNOVACIÓN QUE RESPONDAN A LAS PRIORIDADES ESTABLECIDAS POR DEL ESTADO DE SONORA.
CUMPLIMIENTO DE LA MISIÓN:
DURANTE EL PERIODO QUE SE INFORMA SE HAN APORTADO RECURSOS AL PATRIMONIO POR 19,500,000.00 PROVENIENTES DE SECRETARIA DE EDUCACION,CULTURA Y DEL COLEGIO DE BACHILLERES DEL ESTADO DE SONORA Y OPERADORA DE PROYECTOS ESTRATÈGICOS DEL ESTADO DE SONORA Y 10,000,000.00 POR PARTE DE CONACYT, SE APROBO EL PROYECTO SON 2016 02 281340</t>
  </si>
  <si>
    <t>DESTINO: INFORMACIÓN NO ACTUALIZADA POR EL SECRETARIO ADMINISTRATIVO.
CUMPLIMIENTO DE LA MISIÓN:
INFORMACIÓN NO ACTUALIZADA POR EL SECRETARIO ADMINISTRATIVO.</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</si>
  <si>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ESTA INFORMACIÓN NO FUE ACTUALIZADA POR LA SECRETARIA ADMINISTRATIVA.</t>
  </si>
  <si>
    <t>DESTINO: APOYOS PARA LA INVESTIGACION CIENTIFICA Y TECNOLOGICA DEL ESTADO DE ZACATECAS EN SUS SECTORES PRIORITARIOS: MINERÍA, AGROINDUSTRIA ALIMENTARIA, TICS, MANUFACTURA AVANZADA Y ENERGIAS RENOVABLES.
CUMPLIMIENTO DE LA MISIÓN:
DURANTE EL PERIODO QUE SE INFORMA SE EVALUARON PROPUESTAS INGRESADAS EN LAS CONVOCATORIAS; 2017-02, 2017-03 Y 2017-04 Y SE DESARROLLAN PROYECTOS.</t>
  </si>
  <si>
    <t>DESTINO: APOYOS PARA LA INVESTIGACIÓN CIENTÍFICA Y TECNOLÓGICA DEL ESTADO DE NAYARIT
CUMPLIMIENTO DE LA MISIÓN:
ESTOS DATOS NO FUERON ACTUALIZADOS POR EL SECRETARIO ADMINISTRATIVO.</t>
  </si>
  <si>
    <t>DESTINO: APOYOS PARA LA INVESTIGACION CIENTIFICA Y TECNOLOGICA DEL ESTADO DE BAJA CALIFORNIA SUR.
CUMPLIMIENTO DE LA MISIÓN:
DURANTE EL PERIODO QUE SE INFORMA HAN ENTREGADO $4,866,500.00 MILLONES DE PESOS Y SE HAN APROBADO $75,790,629.00 MILLONES DE PESOS PARA EL DESARROLLO DE PROYECTOS.</t>
  </si>
  <si>
    <t>DESTINO: APOYOS A LA INVESTIGACION CIENTIFICA Y TECNOLOGICA DEL ESTADO DE TABASCO.
CUMPLIMIENTO DE LA MISIÓN:
LA SECRETARIA ADMINISTRATIVA NO ACTUALIZÓ ESTA INFORMACIÓN.</t>
  </si>
  <si>
    <t>DESTINO: RECURSOS DESTINADOS PARA EL FOMENTO A LA INVESTIGACION CIENTIFICA Y TECNOLOGICA DEL ESTADO DEL ESTADO DE YUCATAN. (UNIVERSIDADES, CENTROS DE INV Y EMPRESAS CON RENIECYT)
CUMPLIMIENTO DE LA MISIÓN:
EN EL EJERCICIO DE 2017, SE ELABORARAN Y PUBLICARAN NUEVAS CONVOCATORIAS, SE FORMALIZO LA CONVOCATORIA 05, SE COMPROMETIRON RECURSOS PARA LA CONVOCATORIA 2017: 01,02,03 Y SE TIENEN RECURSOS MINISTRADOS A PROYECTOS POR UN MONTO DE $101'518,801.91 PESOS.</t>
  </si>
  <si>
    <t>DESTINO: APOYOS PARA LA INVESTIGACION CIENTIFICA Y TECNOLOGICA DEL ESTADO DE MORELOS ASI COMO PARA EL GASTO OPERTIVO DEL FIDEICOMISO.
CUMPLIMIENTO DE LA MISIÓN:
EL SECRETARIO ADMINISTRATIVO DEL FONDO NO ACTUALIZÓ ESTOS DATOS.</t>
  </si>
  <si>
    <t>DESTINO: APOYOS PARA PROYECTOS DE INVESTIGACION CIENTIFICA Y TECNOLOGICA EN EL ESTADO DE MICHOACÁN.
CUMPLIMIENTO DE LA MISIÓN:
DATOS QUE NO FUERON ACTUALIZADOS POR EL SECRETARIO ADMINISTRATIVO.</t>
  </si>
  <si>
    <t>DESTINO: EL DESTINO DE LOS RECURSOS. SE ENCUENTRAN PARA CUMPLIR CON LOS COMPROMISOS CREADOS POR EL FONDO Y EMITIR NUEVAS CONVOCATORIAS UNA VEZ QUE SE TENGA LA PROXIMA ASAMBLEA DEL COMITÉ TECNICO Y DE ADMINISTRACION Y QUE LA MISMA SEA ACEPTADA.
CUMPLIMIENTO DE LA MISIÓN:
LOS EGRESOS ACUMULADOS SE INTEGRAN POR MINISTRADO A PROYECTOS $118,121,282.00 EN EL MES DE DICIEMBRE SE MINISTRO AL PROYECTO QRO -2016-02-279751 $ 8,058,885 GASTOS DE OPERACIÓN $ 1,795,245.46</t>
  </si>
  <si>
    <t>DESTINO: (1ERA. MIN. JAL-2016-01-02-279011 $3,827,232.00) - (1ERA. MIN. JAL-2016-01-01-279040 $2,891,000.00) - (2DA. MIN. 2014-01-250264 $19,778,900.00) - (2DA. MIN. 2014-01-249985 $25,001,027.00) - (1ERA. MIN. JAL-2016-02-01-278983 $2,796,513.00) - (AMPLIACIÓN PRESUP. PROYECTO 2015-01-260600 $10,000,000.00) - (2DA. MIN. JAL-2015-02-262454 $4,441,300.00) - (2DA. MIN. JAL-2015-03-01-272478) ES LO QUE SE HA ENTREGADO APOYO PROYECTOS EN 2017
CUMPLIMIENTO DE LA MISIÓN:
DURANTE EL PERIODO QUE SE INFORMA,SE HAN APORTADO POR CONACYT $50,000,000.00, DEL PERIODO 2016 CORRESPONDEN $28,000,000.00, Y DEL PERIODO 2017 CORRESPONDEN $22,000,000.00, SE APORTÓ POR PARTE DE GOBIERNO DEL ESTADO $21,000,000.00 QUE ESTABAN PENDIENTES.</t>
  </si>
  <si>
    <t>DESTINO: FOMENTO A LA INVESTIGACIÓN CIENTÍFICA Y TECNOLÓGICA DEL ESTADO DE CAMPECHE. UNIVERSIDAD, Y CENTROS DE INVESTIGACIÓN Y EMPRESAS CON RENIECYT.
CUMPLIMIENTO DE LA MISIÓN:
EN EL EJERCICIO DE 2017, SE FORMALIZARON RECURSOS DE LA CONVOCATORIA C01-2017 POR LA CANTIDAD DE $7'060,000.00 PESOS Y SE MINISTRARON RECURSOS A PROYECTOS POR LA CANTIDAD DE $ 4'090,000.00 PESOS</t>
  </si>
  <si>
    <t>DESTINO: APOYOS PARA LA INVESTIGACION CIENTIFICA Y TECNOLOGICA DEL ESTADO DE COLIMA.
CUMPLIMIENTO DE LA MISIÓN:
DURANTE EL PERIODO QUE SE INFORMA SE HAN APORTADO $40,105,000, SE HAN DECLARADO DOS ACUERDOS Y AUTORIZADOS EN FECHA 20 DE AGOSTO DE 2014.</t>
  </si>
  <si>
    <t>DESTINO: APOYOS PARA LA INVESTIGACIÓN CIENTÍFICA Y TECNOLÓGICA DEL MUNICIPIO DE CIUDAD JUÁREZ.
CUMPLIMIENTO DE LA MISIÓN:
DURANTE EL PERIODO QUE SE INFORMA NO SE RECIBIO PERO SI SE OTORGO MINISTRACION A SUJETOS DE APOYO.</t>
  </si>
  <si>
    <t>DESTINO: APOYOS PARA LA INVESTIGACION CIENTIFICA Y TECNOLOGICA DEL ESTADO DE SINALOA.
CUMPLIMIENTO DE LA MISIÓN:
EL SECRETARIO ADMINISTRATIVO NO ACTUALIZÓ ESTOS DATOS.</t>
  </si>
  <si>
    <t>DESTINO: GASTO OPERATIVO Y APOYOS PARA LA INVESTIGACIÓN CIENTÍFICA Y EL DESARROLLO TECNOLÓGICO DEL ESTADO DE MÉXICO.
CUMPLIMIENTO DE LA MISIÓN:
DURANTE EL PERIODO SE INFORMA QUE SE HAN RECIBIDO APORTACIONES POR $65,000,000.00 Y SE ENTREGARON RECURSOS POR LA CANTIDAD DE $11,850,000.00 PARA EL PROYECTO EDOMEX-2011-01-165873; $2,175,159 PARA EL PROYECTO EDOMEX-2016-02-04-279214; $19,800,000 PARA EL PROYECTO EDOMEX-2016-02-279199; $12,600,000 PARA EL PROYECTO EDOMEX-2016-02-279374; $ 9,380,000.00 PARA EL PROYECTO EDOMEX-2016-02-279466; $ 8,452,035.00 PARA EL PROYECTO EDOMEX-2016-01-279640</t>
  </si>
  <si>
    <t>DESTINO: APOYOS PARA LA INVESTIGACION CIENTIFICA Y TECNOLOGIA DEL ESTADO DE CHIHUAHUA.
CUMPLIMIENTO DE LA MISIÓN:
DURANTE EL PERIODO QUE SE INFORMA NO SE HAN RECIBIDO APORTACIONES Y NO SE HAN APROBADO RECURSOS PARA EL DESARROLLO DE PROYECTOS.</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</si>
  <si>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</si>
  <si>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APOYOS PARA INVESTIGACION CIENTIFICA Y TECNOLOGICA DEL MUNICIPIO DE PUEBLA, PUE.
CUMPLIMIENTO DE LA MISIÓN:
DURANTE EL PERIODO QUE SE INFORMA HAN APORTADO DIEZ MILLONES DE PESOS ; SE HAN APROBADO DOS MILLONES DE PESOS PARA EL DESARROLLO DE PROYECTOS Y SE TIENE UNA CONVOCATORIA EN PUBLICACIÓN.</t>
  </si>
  <si>
    <t>DESTINO: APOYOS PARA LA INVESTIGACION CIENTIFICA Y TECNOLOGICA DEL DISTRITO FEDERAL.
CUMPLIMIENTO DE LA MISIÓN:
DURANTE EL PERIODO QUE SE INFORMA NO SE HAN APORTADO RECURSOS, SIN EMBARGO SE PROPONDRÁN RECURSOS PARA EL DESARROLLO DE PROYECTOS.</t>
  </si>
  <si>
    <t>DESTINO: APOYOS PARA LA INVESTIGACION CIENTIFICA Y TECNOLOGICA DEL ESTADO DE OAXACA.
CUMPLIMIENTO DE LA MISIÓN:
CON FECHA 15 DE MARZO DE 2017 SE AUTORIZÓ EL PROYECTO DENOMINADADO "FORTALECIMIENTO DE LA INVESTIGACIÓN, LA DIFUSIÓN Y LA TRANSFERENCIA DEL CONOCIMIENTO MATEMÁTICO EN OAXACA" A FAVOR DE LA UNIVERSIDAD AUTÓNOMA DE MÉXICO.</t>
  </si>
  <si>
    <t>DESTINO: APOYOS PARA LA INVESTIGACIÓN CIENTÍFICA Y TECNOLÓGICA DEL MUNICIPIO DE LA PAZ, BAJA CALIFORNIA SUR.
CUMPLIMIENTO DE LA MISIÓN:
INFORMACIÓN ADMINISTRTIVA NO ACTUALIZADA POR EL SECRETARIO ADMINISTRATIVO</t>
  </si>
  <si>
    <t>DESTINO: EROGACIONES SE REALIZAN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QUE SE RESUME EN EL PAGO DE AL PROVEEDOR INGENIUM POR EL CONCEPTO DE CONDICIONAMIENTO Y LIQUIDACIÓN DEL SERVICIO A LA ACEPTACIÓN DE INFOTEC, ASÍ COMO EL PAGO AL PROVEEDOR SOSTIC, S.A. DE C.V. DE LOS COMPONENTES DE LA CELDA BABEL.
CUMPLIMIENTO DE LA MISIÓN:
LA SEDE DE INFOTEC EN AGUASCALIENTES SE ENCUENTRA EN OPERACION, EL CENTRO DE DATOS Y EL CENTRO DE INVESTIGACION Y DOCENCIA.</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</si>
  <si>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APORTACIÓN SE REALIZARÁ EN EL CUARTO TRIMESTRE DE 2017.</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</si>
  <si>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</si>
  <si>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DESTINO: CONTRATO CNH-41/2016 SERVICIO INTEGRAL ESPECIALIZADO DE RESGUARDO, ACCESO Y ADMINISTRACION DE MUESTRAS GEOLOGICAS DERIVADAS DE LA PERFORACION DE POZOS PETROLEROS, CONTRATO CNH-42/2016 SERVICIO INTEGRAL DE ADMINISTRACION Y RESGUARDO DE INFORMACION GEOFISICA, CONTRATO CNH-43/2016 SERVICIO DE ADECUACION Y EXTRACCION DE INFORMACION GEOFISICA, GASTOS DE OPERACION DE LA CNH 2017, CONTRIBUCIÓN AL GGFR, SERVICIO DE TELEFONÍA E INTERNET MÓVIL, SERVICIO DE DESARROLLO Y MANTENIMIENTO DE SISITEMAS DE LA INFORMACIÓN DE LA CNH, HONORARIOS FIDUCIARIOS Y COMISIONES BANCARIAS POR SPEI.
CUMPLIMIENTO DE LA MISIÓN:
SE CUMPLIO</t>
  </si>
  <si>
    <t>DESTINO: AL CUARTO TRIMESTRE DE 2017, EL TOTAL DE EGRESOS DEL FONDO DE AYUDA, ASISTENCIA Y REPARACIÓN INTEGRAL ASCENDIÓ A $381,477,296.14, DE LOS CUALES $377,538,598.09 SE DESTINARON AL PAGO DE MEDIDAS DE AYUDA Y DE COMPENSACIONES COMO PARTE DE LA REPARACIÓN INTEGRAL; $3,925,866.85 AL PAGO DE HONORARIOS FIDUCIARIOS; Y $12,831.20 AL PAGO DE COMISIONES BANCARIAS.
CUMPLIMIENTO DE LA MISIÓN:
DURANTE EL CUARTO TRIMESTRE DE 2017, SE ATENDIERON 556 RESOLUCIONES Y ACUERDOS POR CONCEPTO DE MEDIDAS DE AYUDA Y DE COMPENSACIONES COMO PARTE DE LA REPARACIÓN INTEGRAL, A FAVOR DE 861 PERSONAS VÍCTIMAS, HABIÉNDOSE EJERCIDO RECURSOS DEL FONDO DE AYUDA, ASISTENCIA Y REPARACIÓN INTEGRAL POR $43,744,838.43.</t>
  </si>
  <si>
    <t>DESTINO: LOS RECURSOS PÚBLICOS FEDERALES, EN EL CUARTO TRIMESTRE DEL 2017,SE APLICARON AL PAGO DE HONORARIOS FIDUCIARIOS, ENTERO DE IMPUESTOS Y SERVICIOS PROFESIONALES.
CUMPLIMIENTO DE LA MISIÓN:
SE HA CUMPLIDO LA MISIÓN Y FINES DEL FIDEICOMISO, ASÍ COMO LAS ACCIONES RELATIVAS A LA EXTINCIÓN DEL FIDEICOMISO, CONTINUANDOSE CON LOS TRÁMITES DE EJECUCIÓN DE LAS SENTENCIAS DEL 25 DE MAYO DEL 2009 Y DEL 22 DE NOVIEMBRE DE 2007, DICTADAS EN CONTRA DE LA EMPRESA TRIBASA.</t>
  </si>
  <si>
    <t>DESTINO: NO SE HAN APORTADO RECURSOS PUBLICOS FEDERALES A ESTE FIDEICOMISO AL CUARTO TRIMESTRE DEL EJERCICIO FISCAL 2017
CUMPLIMIENTO DE LA MISIÓN:
SE HAN CUMPLIDO CABALMENTE LA MISIÓN Y FINES PARA LOS CUALES FUE CREADO EL FIDEICOMISO,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</si>
  <si>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DESTINO: NO SE HAN APORTADO RECURSOS PÚBLICOS FEDERALES A ESTE FIDEICOMISO AL CUARTO TRIMESTRE DEL EJERCICIO FISCAL 2017.
CUMPLIMIENTO DE LA MISIÓN:
SE HAN CUMPLIDO CABALMENTE, LA MISIÓN Y FINES DE ESTE FIDEICOMISO, LLEVANDOSE A CABO LAS ACTIVIDADES CULTURALES Y DE ADMINISTRACIÓN Y MANTENIMIENTO DEL CENTRO CULTURAL ISIDRO FABELA, DE LA BIBLIOTECA, PINACOTECA Y HEMEROTECA ASÍ COMO DEL ARCHIVO HISTÓRICO.</t>
  </si>
  <si>
    <t>DESTINO: AL FINANCIAMIENTO DE LOS PROYECTOS AUTORIZADOS POR EL COMITE TECNICO CONFORME AL OBJETO Y FINES DEL FIDEICOMISO
CUMPLIMIENTO DE LA MISIÓN:
SE ENCUENTRAN OPERANDO CON NORMALIDAD EN EL FORTALECIMIENTO Y AMPLIACIÓN DE LA INFRAESTRUCTURA CULTURAL</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</si>
  <si>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 LAS APORTACIONES SE HACEN CON RECURSOS PROPIOS.</t>
  </si>
  <si>
    <t>DESTINO: LOS RECURSOS EROGADOS AL PERIODO CORRESPONDEN AL PAGO DE LOS PROYECTOS BENEFICIADOS CON APOYOS DEL FIDEICOMISO EN SUS CONVOCATORIAS, ASÍ MISMO SE REALIZARON EROGACIONES DE HONORARIOS FIDUCIARIOS Y PAGO DE IMPUESTOS. CABE DESTACAR QUE EL FIDEICOMISO SELECCIONÓ 20 PROYECTOS EN DIFERENTES MODALIDADES, Y SE ANEXA DETALLE DE LOS PROYECTOS SELECCIONADOS.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</si>
  <si>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LA PROVISIÓN DE LAS APORTACIONES NECESARIAS PARA CUBRIR LOS COMPROMISOS CONTRAIDOS POR LA SELECCION DE 21 LARGOMETRAJES, LOS CUALES CONTRIBUYEN A LA META DEL FIDEICOMISO, ASÍ COMO LAS EROGACIONES REALIZADAS EN EL PERIODO CORRESPONDIENTES A MINISTRACIONES DE APOYOS OTORGADOS A PRODUCCIONES EN PROCESO, CONFORME A LOS CONTRATOS DE COPRODUCCION CORRESPONDIENTES; ASÍ COMO PARA EL PAGO DE LA AUDITORÍA DEL EJERCICIO FISCAL 2016, HONORARIOS NOTARIALES Y EL ENTERO DE LOS IMPUESTOS DEL PERIODO.
CUMPLIMIENTO DE LA MISIÓN:
EL FIDEICOMISO TIENE LA FINALIDAD DE FOMENTAR Y PROMOVER PERMANENTEMENTE LA INDUSTRIA CINEMATOGRÁFICA NACIONAL, AL PERIODO QUE SE INFORMA HA SELECCIONADO A 21 PROYECTOS DE LARGOMETRAJE DURANTE EL EJERCICIO. LO ANTERIOR, A TRAVÉS DE LA INTEGRACIÓN DE UN SISTEMA DE APOYOS FINANCIEROS, DE GARANTÍA E INVERSIONES EN BENEFICIO DE LOS PRODUCTORES, DISTRIBUIDORES, COMERCIALIZADORES Y EXHIBIDORES DE PELÍCULAS MEXICANAS. CON LAS ACCIONES REALIZADAS SE HA CUMPLIDO CON SU MISIÓN.</t>
  </si>
  <si>
    <t>DESTINO: EN EL PERIODO ENERO DICIEMBRE DE 2017, LOS RECURSOS SE APLICARON AL PAGO DE 23 CONTRATOS DE PRESTACIONES DE SERVICIOS DE HONORARIOS ASIMILABLES A SALARIOS. EN DICIEMBRE SE APLICARON $52,500.00 PARA EL PAGO DE SERVICIOS DE IMPRESIÓN.
CUMPLIMIENTO DE LA MISIÓN:
SE HA CUMPLIDO LA MISIÓN Y FINES, CON UN TOTAL DE 30,011 VISITANTES QUE SE DETALLAN: 5 VISITAS GUIADAS, 147 ASISTENTES; 46 VISITAS ESCOLARES, 1,435; 69 TALLERES NIÑOS-PADRES, 681 PERSONAS; 9 TALLERES ARTESANOS, 53; 23 TALLERES ESP, 349; 23 SESIONES CUENTACUENTOS, 669 ASISTENTES ; 13 PROYECCIONES DE VIDEO, 140 PERSONAS; 5 EXPO TEMPORALES E ITINERANTES, ALEBRIJES ILUMINADOS 4; FUNCIONES DE TITERES, MUSICA Y DANZA 7, CON 846 PERSONAS.</t>
  </si>
  <si>
    <t>DESTINO: A LA FECHA NO HAY RECURSOS
CUMPLIMIENTO DE LA MISIÓN:
A LA FECHA NO HAY RECURSOS</t>
  </si>
  <si>
    <t>DESTINO: LA SUBCUENTA SE ENCUENTRA EN CEROS
CUMPLIMIENTO DE LA MISIÓN:
LA CUENTA SE ENCUENTRA EN CEROS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</si>
  <si>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</si>
  <si>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SE APLICARON LOS RECURSOS PARA LAS EXPOSICIONES Y VISITANTES SIGUIENTES; PROVENIENTES DEL 2016: OBRAS MAESTRAS DEL MUSEO NACIONAL DE ARTE DE CHINA, 72,295. DEL 2017: TRES SIGLOS DE GRABADO DE LA GALERIA NACIONAL DE ARTE DE WASHINGTON RECIBIÓ 38,001 VISITANTES. CANDIDA HÓFER EN MÉXICO 16,406; LEO MATÍZ 8,626; ORIGENES; 15,047; EL CHÉ 13,926; DESPLAZAMIENTO DEL LÍMITE 1,760 LOS MURALES Y EL EDIFICIO RECIBIERON 31,532 VISITANTES; EXPOSICIONES 2016-2017, 166,061; EXPOSICIONES Y ACERVO 2017, 31,532; TOTAL 197,593.
CUMPLIMIENTO DE LA MISIÓN:
LA MISIÓN Y FINES DEL MANDATO, SE HAN CUMPLIDO CABALMENTE, EN EL CUARTO TRIMESTRE DEL EJERCICIO FISCAL 2017, POR MEDIO DE LOS DIVERSOS EVENTOS MENCIONADOS, REFERIDOS EN EL PUNTO DESTINO DE LOS RECURSOS DEL PRESENTE INFORME.</t>
  </si>
  <si>
    <t>DESTINO: AL CUARTO TRIMESTRE DEL EJERCICIO FISCAL 2017,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EN EL PRESENTE EJERCICIO, LA MISIÓN Y FINES DEL FONCA SE HAN CUMPLIDO, CON EL APOYO A LA CREACIÓN ARTÍSTICA, ESTABLECIDA PARA EL EJERCICIO 2017, AL PROGRAMAR. EL OTORGAMIENTO DE UN TOTAL DE 1,750 ESTÍMULOS A LA CREACIÓN ARTÍSTICA A TRAVÉS DE 16 PROGRAMAS CULTURALES, AL 31 DE DICIEMBRE DE 2017 SE OTORGARON 1,838 ESTÍMULOS QUE REPRESENTAN UN 5% MÁS DE LO PROGRAMADO.</t>
  </si>
  <si>
    <t>DESTINO: ESTE ACTO JURÍDICO SE EXTINGUÍO EN EL AÑO 2001, SE CONTINUA EN 2017 EN ESPERA DE LA AUTORIZACIÓN DE LA BAJA DE LA CLAVE DE REGISTRO DEL FIDEICOMISO POR PARTE DE LA SECRETARÍA DE HACIENDA Y CRÉDITO PÚBLICO O ALGUNA INSTRUCCIÓN AL RESPECTO.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</si>
  <si>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DESTINO: COSTOS DE ARTÍCULOS, SERVICIOS FUNERARIOS Y POR GASTOS GENERALES.
CUMPLIMIENTO DE LA MISIÓN:
SE ADJUNTA REPORTE DEL CUMPLIMIENTO DE LA MISIÓN Y FINES.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</si>
  <si>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</si>
  <si>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</si>
  <si>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ESTÁN INTEGRADOS POR: GASTOS DEL PERIODO, DEUDORES DIVERSOS, ACREEDORES DIVERSOS, DEPRECIACIÓN DEL PERIODO A INFORMAR, DEUDORES DE EJERCICIOS ANTERIORES Y DEL MES Y COMISIONES CIE DE JUNIO PROVISIONADOS.
CUMPLIMIENTO DE LA MISIÓN:
SE ANEXA REPORTE DE CUMPLIMIENTO DE LA MISIÓN Y FINES.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</si>
  <si>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</si>
  <si>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</si>
  <si>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DESTINO: GASTOS POR FONDO FIJO, SERVICIOS DE AUDITORIA EXTERNA, SERVICIOS DE HONORARIOS, GASTOS DE APOYO A LA EDUCACIÓN, GASTOS DE CAPACITACIÓN.
CUMPLIMIENTO DE LA MISIÓN:
LA EJECUCIÓN DEL PROGRAMA DE TRANBAJO AL CIERRE DEL PRESENTE EJERCICIO SE CONCLÑUYO EN SU TOTALIDAD PARA EL CASO DE LOS RUBROS DE CAPACITACIÓN, MATERIALES EDUCATIVOS APOYADOS EN TECNOLOGIAS, PAGO DE HONORARIOS, SIN EMBARGO PARA EL CASO DE LOS PROYECTOS DE INVERSIÓN NO FUERÓN CONCLUIDOS DERIVADO DE LA INTERVENCIÓN DE DIVERSAS AREAS NORMATIVAS INSTITUCIONALES LO QUE DIFICULTO LA EJECUCIÓN DE LOS MISMOS.</t>
  </si>
  <si>
    <t>DESTINO: TRASPASOS AL FOLAPE PARA EL PAGO DE PRIMAS DE ANTIGUEDAD Y PENSIONES.
CUMPLIMIENTO DE LA MISIÓN:
TRASPASOS AL FOLAPE SON PARA EL PAGO DE LA NOMINA DE JUBILADOS Y PENSIONADOS POST MORTEM.</t>
  </si>
  <si>
    <t>DESTINO: SIN COMENTARIOS
CUMPLIMIENTO DE LA MISIÓN:
SE ENCUENTRA EN PROCESO DE REVISION EL CONVENIO DE EXTINCIÓN DEL FIDEICOMISO. SE IDENTIFICARON 105 INMUEBLES PENDIENTES DE TRANSMITIR.</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</si>
  <si>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</si>
  <si>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</si>
  <si>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FINANCIAMIENTO, GASTO OPERATIVO Y APOYO EN PROGRAMAS DE AHORRO DE ENERGÍA ELÉCTRICA EN EL SECTOR RESIDENCIAL Y APOYO AL FIDE EN LA OPERACIÓN DEL PNSEE
CUMPLIMIENTO DE LA MISIÓN:
1990-JUN17 SE HAN FINANCIADO 856,690ACCIONES DEAHORRODEENERGÍA POR $3,406.25MDP,PROMOCIÓNYRECUPERACIÓNDE476,000 CRÉDITOSPOREL FIDE;DE JUN-DIC2008 APOYOSENER EN LA EJECUCIÓNDELAETAPAPILOTO OTORGANDO 67,221BONOSPOR $97.4 MDP;APARTIR MAR2009SE APOYOALFIDE EN LA OP Y RECUPERACIÓNDECARTERA DEL PROGRAMA NACIONALDESUSTITUCIÓNDEEQUIPOSELECTRODOMÉSTICOSPARAELAHORRODEENERGÍAIMPLEMENTADO POR EL GOB FED SE OTORGARON ENERO DE 2013 $4,812.85 MDP EN APOYOS DIRECTOS Y FINANCIAMIENTO POR 928,615 BENEFICIARIOS.</t>
  </si>
  <si>
    <t>DESTINO: ADQUISICION DE INMUEBLES Y GASTOS PREVIOS DE LOS PROYECTOS
CUMPLIMIENTO DE LA MISIÓN:
ADQUIRIR Y ENAJENAR A FAVOR DE LOS GANADORES LOS INMUEBLES CONSIDERADOS COMO SITIOS OPCIONALES PARA LA REALIZACION DE PROYECTOS DE INFRAESTRUCTURA ELECTRICA.</t>
  </si>
  <si>
    <t>DESTINO: PAGAR GASTOS PREVIOS DE PROYECTOS PIDIREGAS.
CUMPLIMIENTO DE LA MISIÓN:
PARA EL AÑO 2017 SE TIENE PROGRAMADO CONVOCAR 25 PROYECTOS CON 29 LÍNEAS DE TRANSMISIÓN Y 30 SUBESTACIONES ELÉCTRICAS, QUE INCORPORARAN AL SISTEMA ELÉCTRICO NACIONAL 1.045KM-C, 1705 MVA Y 314 ALIMENTADORES. ADEMÁS DE LA INSTALACIÓN DE 2,290 MEDIDORES.</t>
  </si>
  <si>
    <t>DESTINO: GASTOS DE OPERACION Y EJECUCION DE PROYECTOS PARA INDUCIR Y PROMOVER EL AHORRO DE ENERGÍA ELÉCTRICA
CUMPLIMIENTO DE LA MISIÓN:
SE CONCLUYERON 881 PROYECTOS; SE EFECTUARON 98,766 DIAGNOSTICOS ENERGÉTICOS; SE PARTICIPO EN 63 REUNIONES DE LOS COMITES Y SUBCOMITES PARA LA ELABORACION Y ACTUALIZACION DE LAS NORMAS DE EFICIENCIA ENERGÉTICA; SE REALIZARON 4,583JORNADAS DE AHORRO DE ENERGIA, PARTICIPANDO 626,401PERSONAS; SE OTORGÓ O RENOVÓ EL SELLO FIDE A 3,188EQUIPOS DE 97 EMPRESAS. LOS AHORROS ENERGÉTICOS ASCIENDEN A 573.57 GWH EN CONSUMO.</t>
  </si>
  <si>
    <t>ANEXO XVI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</si>
</sst>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3">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
      <sz val="10"/>
      <name val="Arial"/>
      <family val="2"/>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4">
    <xf numFmtId="0" fontId="0" fillId="0" borderId="0"/>
    <xf numFmtId="164" fontId="1" fillId="0" borderId="0" applyFont="0" applyFill="0" applyBorder="0" applyAlignment="0" applyProtection="0"/>
    <xf numFmtId="0" fontId="12" fillId="0" borderId="0"/>
    <xf numFmtId="0" fontId="12" fillId="0" borderId="0"/>
  </cellStyleXfs>
  <cellXfs count="75">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4">
    <cellStyle name="Euro" xfId="1"/>
    <cellStyle name="Normal" xfId="0" builtinId="0"/>
    <cellStyle name="Normal 2" xfId="2"/>
    <cellStyle name="Normal 2 2 2" xfId="3"/>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65"/>
  <sheetViews>
    <sheetView showGridLines="0" tabSelected="1" view="pageBreakPreview" topLeftCell="B1" zoomScale="70" zoomScaleNormal="50" zoomScaleSheetLayoutView="70" workbookViewId="0">
      <pane ySplit="5" topLeftCell="A6" activePane="bottomLeft" state="frozen"/>
      <selection sqref="A1:E1"/>
      <selection pane="bottomLeft" activeCell="J6" sqref="J6"/>
    </sheetView>
  </sheetViews>
  <sheetFormatPr baseColWidth="10" defaultRowHeight="13.5" customHeight="1" outlineLevelRow="3"/>
  <cols>
    <col min="1" max="1" width="5.1406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hidden="1"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8" t="s">
        <v>1073</v>
      </c>
      <c r="C1" s="68"/>
      <c r="D1" s="68"/>
      <c r="E1" s="68"/>
      <c r="F1" s="68"/>
      <c r="G1" s="68"/>
      <c r="H1" s="68"/>
      <c r="I1" s="68"/>
      <c r="J1" s="68"/>
      <c r="K1" s="68"/>
      <c r="L1" s="68"/>
      <c r="M1" s="68"/>
      <c r="N1" s="68"/>
      <c r="O1" s="58"/>
      <c r="P1" s="69" t="s">
        <v>1619</v>
      </c>
      <c r="Q1" s="69"/>
      <c r="R1" s="69"/>
      <c r="S1" s="69"/>
      <c r="T1" s="69"/>
      <c r="U1" s="69"/>
      <c r="V1" s="69"/>
      <c r="Y1" s="15"/>
      <c r="Z1" s="16"/>
      <c r="AG1" s="17"/>
    </row>
    <row r="2" spans="1:33" ht="26.25" customHeight="1">
      <c r="B2" s="73" t="s">
        <v>1958</v>
      </c>
      <c r="C2" s="73"/>
      <c r="D2" s="73"/>
      <c r="E2" s="73"/>
      <c r="F2" s="73"/>
      <c r="G2" s="73"/>
      <c r="H2" s="73"/>
      <c r="I2" s="73"/>
      <c r="J2" s="73"/>
      <c r="K2" s="73"/>
      <c r="L2" s="73"/>
      <c r="M2" s="73"/>
      <c r="N2" s="73"/>
      <c r="O2" s="73"/>
      <c r="P2" s="73"/>
      <c r="Q2" s="73"/>
      <c r="R2" s="73"/>
      <c r="S2" s="73"/>
      <c r="T2" s="73"/>
      <c r="U2" s="73"/>
      <c r="V2" s="73"/>
    </row>
    <row r="3" spans="1:33" ht="23.25" customHeight="1">
      <c r="B3" s="73" t="s">
        <v>157</v>
      </c>
      <c r="C3" s="73"/>
      <c r="D3" s="73"/>
      <c r="E3" s="73"/>
      <c r="F3" s="73"/>
      <c r="G3" s="73"/>
      <c r="H3" s="73"/>
      <c r="I3" s="73"/>
      <c r="J3" s="73"/>
      <c r="K3" s="73"/>
      <c r="L3" s="73"/>
      <c r="M3" s="73"/>
      <c r="N3" s="73"/>
      <c r="O3" s="73"/>
      <c r="P3" s="73"/>
      <c r="Q3" s="73"/>
      <c r="R3" s="73"/>
      <c r="S3" s="73"/>
      <c r="T3" s="73"/>
      <c r="U3" s="73"/>
      <c r="V3" s="73"/>
    </row>
    <row r="4" spans="1:33" s="12" customFormat="1" ht="23.25" customHeight="1">
      <c r="A4" s="11"/>
      <c r="B4" s="74" t="s">
        <v>1620</v>
      </c>
      <c r="C4" s="74"/>
      <c r="D4" s="74"/>
      <c r="E4" s="74"/>
      <c r="F4" s="74"/>
      <c r="G4" s="74"/>
      <c r="H4" s="74"/>
      <c r="I4" s="74"/>
      <c r="J4" s="74"/>
      <c r="K4" s="74"/>
      <c r="L4" s="74"/>
      <c r="M4" s="74"/>
      <c r="N4" s="74"/>
      <c r="O4" s="74"/>
      <c r="P4" s="74"/>
      <c r="Q4" s="74"/>
      <c r="R4" s="74"/>
      <c r="S4" s="74"/>
      <c r="T4" s="74"/>
      <c r="U4" s="74"/>
      <c r="V4" s="74"/>
      <c r="W4" s="11"/>
    </row>
    <row r="5" spans="1:33" s="7" customFormat="1" ht="83.25" customHeight="1">
      <c r="A5" s="30" t="s">
        <v>393</v>
      </c>
      <c r="B5" s="70" t="s">
        <v>1072</v>
      </c>
      <c r="C5" s="71"/>
      <c r="D5" s="72"/>
      <c r="E5" s="32" t="s">
        <v>141</v>
      </c>
      <c r="F5" s="32" t="s">
        <v>96</v>
      </c>
      <c r="G5" s="32" t="s">
        <v>142</v>
      </c>
      <c r="H5" s="32" t="s">
        <v>143</v>
      </c>
      <c r="I5" s="33" t="s">
        <v>144</v>
      </c>
      <c r="J5" s="32" t="s">
        <v>145</v>
      </c>
      <c r="K5" s="32" t="s">
        <v>146</v>
      </c>
      <c r="L5" s="32" t="s">
        <v>147</v>
      </c>
      <c r="M5" s="32" t="s">
        <v>148</v>
      </c>
      <c r="N5" s="32" t="s">
        <v>149</v>
      </c>
      <c r="O5" s="34" t="s">
        <v>1343</v>
      </c>
      <c r="P5" s="34" t="s">
        <v>150</v>
      </c>
      <c r="Q5" s="34" t="s">
        <v>151</v>
      </c>
      <c r="R5" s="34" t="s">
        <v>152</v>
      </c>
      <c r="S5" s="32" t="s">
        <v>153</v>
      </c>
      <c r="T5" s="34" t="s">
        <v>154</v>
      </c>
      <c r="U5" s="32" t="s">
        <v>155</v>
      </c>
      <c r="V5" s="32" t="s">
        <v>156</v>
      </c>
      <c r="W5" s="31" t="s">
        <v>97</v>
      </c>
    </row>
    <row r="6" spans="1:33" s="20" customFormat="1" ht="38.25" customHeight="1">
      <c r="A6" s="18"/>
      <c r="B6" s="66" t="s">
        <v>1618</v>
      </c>
      <c r="C6" s="67"/>
      <c r="D6" s="67"/>
      <c r="E6" s="35">
        <f>E7+E12+E20+E29+E119+E128+E135+E162+E178+E214+E220+E225+E244+E263+E270+E283+E299+E439+E413+E405+E409+E458+E451+E417</f>
        <v>337</v>
      </c>
      <c r="F6" s="36"/>
      <c r="G6" s="36"/>
      <c r="H6" s="36"/>
      <c r="I6" s="37"/>
      <c r="J6" s="36"/>
      <c r="K6" s="36"/>
      <c r="L6" s="36"/>
      <c r="M6" s="36"/>
      <c r="N6" s="36"/>
      <c r="O6" s="38"/>
      <c r="P6" s="39"/>
      <c r="Q6" s="39"/>
      <c r="R6" s="39"/>
      <c r="S6" s="36"/>
      <c r="T6" s="39"/>
      <c r="U6" s="36"/>
      <c r="V6" s="40"/>
      <c r="W6" s="19"/>
    </row>
    <row r="7" spans="1:33" s="23" customFormat="1" ht="28.5" customHeight="1" outlineLevel="3">
      <c r="A7" s="21"/>
      <c r="B7" s="66" t="s">
        <v>1071</v>
      </c>
      <c r="C7" s="67"/>
      <c r="D7" s="67"/>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62" t="s">
        <v>671</v>
      </c>
      <c r="C8" s="63" t="s">
        <v>669</v>
      </c>
      <c r="D8" s="63"/>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4" t="s">
        <v>881</v>
      </c>
      <c r="C9" s="65"/>
      <c r="D9" s="65" t="s">
        <v>670</v>
      </c>
      <c r="E9" s="46">
        <f>SUBTOTAL(9,E10:E11)</f>
        <v>1</v>
      </c>
      <c r="F9" s="47"/>
      <c r="G9" s="47"/>
      <c r="H9" s="47"/>
      <c r="I9" s="48"/>
      <c r="J9" s="47"/>
      <c r="K9" s="47"/>
      <c r="L9" s="47"/>
      <c r="M9" s="47"/>
      <c r="N9" s="47"/>
      <c r="O9" s="49"/>
      <c r="P9" s="49"/>
      <c r="Q9" s="49"/>
      <c r="R9" s="49"/>
      <c r="S9" s="47"/>
      <c r="T9" s="49"/>
      <c r="U9" s="47"/>
      <c r="V9" s="50"/>
      <c r="W9" s="28"/>
    </row>
    <row r="11" spans="1:33" s="10" customFormat="1" ht="202.5" customHeight="1">
      <c r="A11" s="8">
        <v>2</v>
      </c>
      <c r="B11" s="59" t="s">
        <v>98</v>
      </c>
      <c r="C11" s="59" t="s">
        <v>99</v>
      </c>
      <c r="D11" s="59" t="s">
        <v>191</v>
      </c>
      <c r="E11" s="51">
        <v>1</v>
      </c>
      <c r="F11" s="52">
        <v>210</v>
      </c>
      <c r="G11" s="53" t="s">
        <v>100</v>
      </c>
      <c r="H11" s="53" t="s">
        <v>508</v>
      </c>
      <c r="I11" s="54">
        <v>700002210104</v>
      </c>
      <c r="J11" s="55" t="s">
        <v>667</v>
      </c>
      <c r="K11" s="55" t="s">
        <v>227</v>
      </c>
      <c r="L11" s="55" t="s">
        <v>228</v>
      </c>
      <c r="M11" s="55" t="s">
        <v>229</v>
      </c>
      <c r="N11" s="55" t="s">
        <v>230</v>
      </c>
      <c r="O11" s="56">
        <v>8443074.4600000009</v>
      </c>
      <c r="P11" s="56">
        <v>6414755.3499999996</v>
      </c>
      <c r="Q11" s="56">
        <v>738056.22</v>
      </c>
      <c r="R11" s="56">
        <v>2301730.75</v>
      </c>
      <c r="S11" s="57" t="s">
        <v>1621</v>
      </c>
      <c r="T11" s="56">
        <v>13294155.279999999</v>
      </c>
      <c r="U11" s="55" t="s">
        <v>231</v>
      </c>
      <c r="V11" s="53" t="s">
        <v>974</v>
      </c>
      <c r="W11" s="9">
        <f>IF(OR(LEFT(I11)="7",LEFT(I11,1)="8"),VALUE(RIGHT(I11,3)),VALUE(RIGHT(I11,4)))</f>
        <v>104</v>
      </c>
    </row>
    <row r="12" spans="1:33" s="23" customFormat="1" ht="19.5" customHeight="1" outlineLevel="3">
      <c r="A12" s="21"/>
      <c r="B12" s="66" t="s">
        <v>232</v>
      </c>
      <c r="C12" s="67"/>
      <c r="D12" s="67"/>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2" t="s">
        <v>671</v>
      </c>
      <c r="C13" s="63" t="s">
        <v>669</v>
      </c>
      <c r="D13" s="63"/>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4" t="s">
        <v>881</v>
      </c>
      <c r="C14" s="65"/>
      <c r="D14" s="65" t="s">
        <v>670</v>
      </c>
      <c r="E14" s="46">
        <f>SUBTOTAL(9,E15:E19)</f>
        <v>5</v>
      </c>
      <c r="F14" s="47"/>
      <c r="G14" s="47"/>
      <c r="H14" s="47"/>
      <c r="I14" s="48"/>
      <c r="J14" s="47"/>
      <c r="K14" s="47"/>
      <c r="L14" s="47"/>
      <c r="M14" s="47"/>
      <c r="N14" s="47"/>
      <c r="O14" s="49"/>
      <c r="P14" s="49"/>
      <c r="Q14" s="49"/>
      <c r="R14" s="49"/>
      <c r="S14" s="47"/>
      <c r="T14" s="49"/>
      <c r="U14" s="47"/>
      <c r="V14" s="50"/>
      <c r="W14" s="28"/>
    </row>
    <row r="15" spans="1:33" s="10" customFormat="1" ht="202.5" customHeight="1">
      <c r="A15" s="8">
        <v>4</v>
      </c>
      <c r="B15" s="59" t="s">
        <v>232</v>
      </c>
      <c r="C15" s="59" t="s">
        <v>99</v>
      </c>
      <c r="D15" s="59" t="s">
        <v>191</v>
      </c>
      <c r="E15" s="51">
        <v>1</v>
      </c>
      <c r="F15" s="52">
        <v>120</v>
      </c>
      <c r="G15" s="53" t="s">
        <v>1154</v>
      </c>
      <c r="H15" s="53" t="s">
        <v>508</v>
      </c>
      <c r="I15" s="54">
        <v>20040411201355</v>
      </c>
      <c r="J15" s="55" t="s">
        <v>653</v>
      </c>
      <c r="K15" s="55" t="s">
        <v>1099</v>
      </c>
      <c r="L15" s="55" t="s">
        <v>228</v>
      </c>
      <c r="M15" s="55" t="s">
        <v>664</v>
      </c>
      <c r="N15" s="55" t="s">
        <v>230</v>
      </c>
      <c r="O15" s="56">
        <v>352582284.63</v>
      </c>
      <c r="P15" s="56">
        <v>37286.800000000003</v>
      </c>
      <c r="Q15" s="56">
        <v>3865973.1</v>
      </c>
      <c r="R15" s="56">
        <v>145684706.65000001</v>
      </c>
      <c r="S15" s="57" t="s">
        <v>1622</v>
      </c>
      <c r="T15" s="56">
        <v>210800837.88</v>
      </c>
      <c r="U15" s="55" t="s">
        <v>231</v>
      </c>
      <c r="V15" s="53" t="s">
        <v>1100</v>
      </c>
      <c r="W15" s="9">
        <f>IF(OR(LEFT(I15)="7",LEFT(I15,1)="8"),VALUE(RIGHT(I15,3)),VALUE(RIGHT(I15,4)))</f>
        <v>1355</v>
      </c>
    </row>
    <row r="16" spans="1:33" s="10" customFormat="1" ht="202.5" customHeight="1">
      <c r="A16" s="8">
        <v>4</v>
      </c>
      <c r="B16" s="59" t="s">
        <v>232</v>
      </c>
      <c r="C16" s="59" t="s">
        <v>99</v>
      </c>
      <c r="D16" s="59" t="s">
        <v>191</v>
      </c>
      <c r="E16" s="51">
        <v>1</v>
      </c>
      <c r="F16" s="52">
        <v>200</v>
      </c>
      <c r="G16" s="53" t="s">
        <v>654</v>
      </c>
      <c r="H16" s="53" t="s">
        <v>508</v>
      </c>
      <c r="I16" s="54">
        <v>20050420001404</v>
      </c>
      <c r="J16" s="55" t="s">
        <v>655</v>
      </c>
      <c r="K16" s="55" t="s">
        <v>656</v>
      </c>
      <c r="L16" s="55" t="s">
        <v>228</v>
      </c>
      <c r="M16" s="55" t="s">
        <v>647</v>
      </c>
      <c r="N16" s="55" t="s">
        <v>657</v>
      </c>
      <c r="O16" s="56">
        <v>254102931.47999999</v>
      </c>
      <c r="P16" s="56">
        <v>0</v>
      </c>
      <c r="Q16" s="56">
        <v>16132437.15</v>
      </c>
      <c r="R16" s="56">
        <v>39054921.100000001</v>
      </c>
      <c r="S16" s="57" t="s">
        <v>1623</v>
      </c>
      <c r="T16" s="56">
        <v>231180447.53</v>
      </c>
      <c r="U16" s="55" t="s">
        <v>231</v>
      </c>
      <c r="V16" s="53" t="s">
        <v>1295</v>
      </c>
      <c r="W16" s="9">
        <f>IF(OR(LEFT(I16)="7",LEFT(I16,1)="8"),VALUE(RIGHT(I16,3)),VALUE(RIGHT(I16,4)))</f>
        <v>1404</v>
      </c>
    </row>
    <row r="17" spans="1:23" s="10" customFormat="1" ht="202.5" customHeight="1">
      <c r="A17" s="8">
        <v>4</v>
      </c>
      <c r="B17" s="59" t="s">
        <v>232</v>
      </c>
      <c r="C17" s="59" t="s">
        <v>99</v>
      </c>
      <c r="D17" s="59" t="s">
        <v>191</v>
      </c>
      <c r="E17" s="51">
        <v>1</v>
      </c>
      <c r="F17" s="52">
        <v>811</v>
      </c>
      <c r="G17" s="53" t="s">
        <v>1101</v>
      </c>
      <c r="H17" s="53" t="s">
        <v>508</v>
      </c>
      <c r="I17" s="54">
        <v>20073641001477</v>
      </c>
      <c r="J17" s="55" t="s">
        <v>184</v>
      </c>
      <c r="K17" s="55" t="s">
        <v>185</v>
      </c>
      <c r="L17" s="55" t="s">
        <v>228</v>
      </c>
      <c r="M17" s="55" t="s">
        <v>664</v>
      </c>
      <c r="N17" s="55" t="s">
        <v>230</v>
      </c>
      <c r="O17" s="56">
        <v>1108878140.5899999</v>
      </c>
      <c r="P17" s="56">
        <v>0</v>
      </c>
      <c r="Q17" s="56">
        <v>20016542.300000001</v>
      </c>
      <c r="R17" s="56">
        <v>39471160.990000002</v>
      </c>
      <c r="S17" s="57" t="s">
        <v>1624</v>
      </c>
      <c r="T17" s="56">
        <v>1089423521.9000001</v>
      </c>
      <c r="U17" s="55" t="s">
        <v>665</v>
      </c>
      <c r="V17" s="53" t="s">
        <v>1126</v>
      </c>
      <c r="W17" s="9">
        <f>IF(OR(LEFT(I17)="7",LEFT(I17,1)="8"),VALUE(RIGHT(I17,3)),VALUE(RIGHT(I17,4)))</f>
        <v>1477</v>
      </c>
    </row>
    <row r="18" spans="1:23" s="10" customFormat="1" ht="202.5" customHeight="1">
      <c r="A18" s="8">
        <v>4</v>
      </c>
      <c r="B18" s="59" t="s">
        <v>232</v>
      </c>
      <c r="C18" s="59" t="s">
        <v>99</v>
      </c>
      <c r="D18" s="59" t="s">
        <v>191</v>
      </c>
      <c r="E18" s="51">
        <v>1</v>
      </c>
      <c r="F18" s="52">
        <v>911</v>
      </c>
      <c r="G18" s="53" t="s">
        <v>1167</v>
      </c>
      <c r="H18" s="53" t="s">
        <v>508</v>
      </c>
      <c r="I18" s="54">
        <v>20120491101560</v>
      </c>
      <c r="J18" s="55" t="s">
        <v>1075</v>
      </c>
      <c r="K18" s="55" t="s">
        <v>1076</v>
      </c>
      <c r="L18" s="55" t="s">
        <v>228</v>
      </c>
      <c r="M18" s="55" t="s">
        <v>647</v>
      </c>
      <c r="N18" s="55" t="s">
        <v>657</v>
      </c>
      <c r="O18" s="56">
        <v>131162925.95</v>
      </c>
      <c r="P18" s="56">
        <v>1981300.12</v>
      </c>
      <c r="Q18" s="56">
        <v>7157301.1799999997</v>
      </c>
      <c r="R18" s="56">
        <v>45333633.090000004</v>
      </c>
      <c r="S18" s="57" t="s">
        <v>1625</v>
      </c>
      <c r="T18" s="56">
        <v>94967894.159999996</v>
      </c>
      <c r="U18" s="55" t="s">
        <v>231</v>
      </c>
      <c r="V18" s="53" t="s">
        <v>1356</v>
      </c>
      <c r="W18" s="9">
        <f>IF(OR(LEFT(I18)="7",LEFT(I18,1)="8"),VALUE(RIGHT(I18,3)),VALUE(RIGHT(I18,4)))</f>
        <v>1560</v>
      </c>
    </row>
    <row r="19" spans="1:23" s="10" customFormat="1" ht="202.5" customHeight="1">
      <c r="A19" s="8">
        <v>4</v>
      </c>
      <c r="B19" s="59" t="s">
        <v>232</v>
      </c>
      <c r="C19" s="59" t="s">
        <v>99</v>
      </c>
      <c r="D19" s="59" t="s">
        <v>191</v>
      </c>
      <c r="E19" s="51">
        <v>1</v>
      </c>
      <c r="F19" s="52">
        <v>911</v>
      </c>
      <c r="G19" s="53" t="s">
        <v>1167</v>
      </c>
      <c r="H19" s="53" t="s">
        <v>508</v>
      </c>
      <c r="I19" s="54">
        <v>20120491101561</v>
      </c>
      <c r="J19" s="55" t="s">
        <v>1077</v>
      </c>
      <c r="K19" s="55" t="s">
        <v>1078</v>
      </c>
      <c r="L19" s="55" t="s">
        <v>228</v>
      </c>
      <c r="M19" s="55" t="s">
        <v>647</v>
      </c>
      <c r="N19" s="55" t="s">
        <v>657</v>
      </c>
      <c r="O19" s="56">
        <v>296412612.11000001</v>
      </c>
      <c r="P19" s="56">
        <v>15500000</v>
      </c>
      <c r="Q19" s="56">
        <v>12131585.33</v>
      </c>
      <c r="R19" s="56">
        <v>223223822.59</v>
      </c>
      <c r="S19" s="57" t="s">
        <v>1626</v>
      </c>
      <c r="T19" s="56">
        <v>100820374.84999999</v>
      </c>
      <c r="U19" s="55" t="s">
        <v>231</v>
      </c>
      <c r="V19" s="53" t="s">
        <v>1357</v>
      </c>
      <c r="W19" s="9">
        <f>IF(OR(LEFT(I19)="7",LEFT(I19,1)="8"),VALUE(RIGHT(I19,3)),VALUE(RIGHT(I19,4)))</f>
        <v>1561</v>
      </c>
    </row>
    <row r="20" spans="1:23" s="23" customFormat="1" ht="23.25" customHeight="1" outlineLevel="3">
      <c r="A20" s="21"/>
      <c r="B20" s="66" t="s">
        <v>659</v>
      </c>
      <c r="C20" s="67"/>
      <c r="D20" s="67"/>
      <c r="E20" s="35">
        <f>SUBTOTAL(9,E21:E28)</f>
        <v>4</v>
      </c>
      <c r="F20" s="36"/>
      <c r="G20" s="36"/>
      <c r="H20" s="36"/>
      <c r="I20" s="37"/>
      <c r="J20" s="36"/>
      <c r="K20" s="36"/>
      <c r="L20" s="36"/>
      <c r="M20" s="36"/>
      <c r="N20" s="36"/>
      <c r="O20" s="38"/>
      <c r="P20" s="39"/>
      <c r="Q20" s="39"/>
      <c r="R20" s="39"/>
      <c r="S20" s="36"/>
      <c r="T20" s="39"/>
      <c r="U20" s="36"/>
      <c r="V20" s="40"/>
      <c r="W20" s="22"/>
    </row>
    <row r="21" spans="1:23" s="26" customFormat="1" ht="15" outlineLevel="1">
      <c r="A21" s="24"/>
      <c r="B21" s="62" t="s">
        <v>671</v>
      </c>
      <c r="C21" s="63" t="s">
        <v>669</v>
      </c>
      <c r="D21" s="63"/>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4" t="s">
        <v>272</v>
      </c>
      <c r="C22" s="65"/>
      <c r="D22" s="65"/>
      <c r="E22" s="46">
        <f>SUBTOTAL(9,E23:E25)</f>
        <v>3</v>
      </c>
      <c r="F22" s="47"/>
      <c r="G22" s="47"/>
      <c r="H22" s="47"/>
      <c r="I22" s="48"/>
      <c r="J22" s="47"/>
      <c r="K22" s="47"/>
      <c r="L22" s="47"/>
      <c r="M22" s="47"/>
      <c r="N22" s="47"/>
      <c r="O22" s="49"/>
      <c r="P22" s="49"/>
      <c r="Q22" s="49"/>
      <c r="R22" s="49"/>
      <c r="S22" s="47"/>
      <c r="T22" s="49"/>
      <c r="U22" s="47"/>
      <c r="V22" s="50"/>
      <c r="W22" s="28"/>
    </row>
    <row r="23" spans="1:23" s="10" customFormat="1" ht="202.5" customHeight="1">
      <c r="A23" s="8">
        <v>5</v>
      </c>
      <c r="B23" s="59" t="s">
        <v>659</v>
      </c>
      <c r="C23" s="59" t="s">
        <v>99</v>
      </c>
      <c r="D23" s="59" t="s">
        <v>191</v>
      </c>
      <c r="E23" s="51">
        <v>1</v>
      </c>
      <c r="F23" s="52">
        <v>121</v>
      </c>
      <c r="G23" s="53" t="s">
        <v>1054</v>
      </c>
      <c r="H23" s="53" t="s">
        <v>508</v>
      </c>
      <c r="I23" s="54">
        <v>20120512101557</v>
      </c>
      <c r="J23" s="55" t="s">
        <v>1055</v>
      </c>
      <c r="K23" s="55" t="s">
        <v>1056</v>
      </c>
      <c r="L23" s="55" t="s">
        <v>228</v>
      </c>
      <c r="M23" s="55" t="s">
        <v>380</v>
      </c>
      <c r="N23" s="55" t="s">
        <v>230</v>
      </c>
      <c r="O23" s="56">
        <v>234860456.81</v>
      </c>
      <c r="P23" s="56">
        <v>0</v>
      </c>
      <c r="Q23" s="56">
        <v>16483438.98</v>
      </c>
      <c r="R23" s="56">
        <v>452735.17</v>
      </c>
      <c r="S23" s="57" t="s">
        <v>1627</v>
      </c>
      <c r="T23" s="56">
        <v>250888831.91999999</v>
      </c>
      <c r="U23" s="55" t="s">
        <v>665</v>
      </c>
      <c r="V23" s="53" t="s">
        <v>1408</v>
      </c>
      <c r="W23" s="9">
        <f>IF(OR(LEFT(I23)="7",LEFT(I23,1)="8"),VALUE(RIGHT(I23,3)),VALUE(RIGHT(I23,4)))</f>
        <v>1557</v>
      </c>
    </row>
    <row r="24" spans="1:23" s="10" customFormat="1" ht="202.5" customHeight="1">
      <c r="A24" s="8">
        <v>5</v>
      </c>
      <c r="B24" s="59" t="s">
        <v>659</v>
      </c>
      <c r="C24" s="59" t="s">
        <v>99</v>
      </c>
      <c r="D24" s="59" t="s">
        <v>191</v>
      </c>
      <c r="E24" s="51">
        <v>1</v>
      </c>
      <c r="F24" s="52" t="s">
        <v>1079</v>
      </c>
      <c r="G24" s="53" t="s">
        <v>1080</v>
      </c>
      <c r="H24" s="53" t="s">
        <v>508</v>
      </c>
      <c r="I24" s="54" t="s">
        <v>1081</v>
      </c>
      <c r="J24" s="55" t="s">
        <v>1082</v>
      </c>
      <c r="K24" s="55" t="s">
        <v>1083</v>
      </c>
      <c r="L24" s="55" t="s">
        <v>228</v>
      </c>
      <c r="M24" s="55" t="s">
        <v>380</v>
      </c>
      <c r="N24" s="55" t="s">
        <v>230</v>
      </c>
      <c r="O24" s="56">
        <v>37147944.740000002</v>
      </c>
      <c r="P24" s="56">
        <v>44750593.619999997</v>
      </c>
      <c r="Q24" s="56">
        <v>2603083.75</v>
      </c>
      <c r="R24" s="56">
        <v>50849180.329999998</v>
      </c>
      <c r="S24" s="57" t="s">
        <v>1628</v>
      </c>
      <c r="T24" s="56">
        <v>33650310.280000001</v>
      </c>
      <c r="U24" s="55" t="s">
        <v>665</v>
      </c>
      <c r="V24" s="53" t="s">
        <v>1410</v>
      </c>
      <c r="W24" s="9">
        <f>IF(OR(LEFT(I24)="7",LEFT(I24,1)="8"),VALUE(RIGHT(I24,3)),VALUE(RIGHT(I24,4)))</f>
        <v>1563</v>
      </c>
    </row>
    <row r="25" spans="1:23" s="10" customFormat="1" ht="202.5" customHeight="1">
      <c r="A25" s="8">
        <v>5</v>
      </c>
      <c r="B25" s="59" t="s">
        <v>659</v>
      </c>
      <c r="C25" s="59" t="s">
        <v>99</v>
      </c>
      <c r="D25" s="59" t="s">
        <v>191</v>
      </c>
      <c r="E25" s="51">
        <v>1</v>
      </c>
      <c r="F25" s="52" t="s">
        <v>1079</v>
      </c>
      <c r="G25" s="53" t="s">
        <v>1080</v>
      </c>
      <c r="H25" s="53" t="s">
        <v>508</v>
      </c>
      <c r="I25" s="54" t="s">
        <v>771</v>
      </c>
      <c r="J25" s="55" t="s">
        <v>772</v>
      </c>
      <c r="K25" s="55" t="s">
        <v>63</v>
      </c>
      <c r="L25" s="55" t="s">
        <v>228</v>
      </c>
      <c r="M25" s="55" t="s">
        <v>380</v>
      </c>
      <c r="N25" s="55" t="s">
        <v>657</v>
      </c>
      <c r="O25" s="56">
        <v>62405058.659999996</v>
      </c>
      <c r="P25" s="56">
        <v>1904114.83</v>
      </c>
      <c r="Q25" s="56">
        <v>3419062.62</v>
      </c>
      <c r="R25" s="56">
        <v>15858414.960000001</v>
      </c>
      <c r="S25" s="57" t="s">
        <v>1629</v>
      </c>
      <c r="T25" s="56">
        <v>87114968.370000005</v>
      </c>
      <c r="U25" s="55" t="s">
        <v>665</v>
      </c>
      <c r="V25" s="53" t="s">
        <v>1409</v>
      </c>
      <c r="W25" s="9">
        <f>IF(OR(LEFT(I25)="7",LEFT(I25,1)="8"),VALUE(RIGHT(I25,3)),VALUE(RIGHT(I25,4)))</f>
        <v>31</v>
      </c>
    </row>
    <row r="26" spans="1:23" s="26" customFormat="1" ht="15" outlineLevel="1">
      <c r="A26" s="24"/>
      <c r="B26" s="62" t="s">
        <v>163</v>
      </c>
      <c r="C26" s="63"/>
      <c r="D26" s="63"/>
      <c r="E26" s="41">
        <f>SUBTOTAL(9,E27:E28)</f>
        <v>1</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4" t="s">
        <v>272</v>
      </c>
      <c r="C27" s="65"/>
      <c r="D27" s="65"/>
      <c r="E27" s="46">
        <f>SUBTOTAL(9,E28:E28)</f>
        <v>1</v>
      </c>
      <c r="F27" s="47"/>
      <c r="G27" s="47"/>
      <c r="H27" s="47"/>
      <c r="I27" s="48"/>
      <c r="J27" s="47"/>
      <c r="K27" s="47"/>
      <c r="L27" s="47"/>
      <c r="M27" s="47"/>
      <c r="N27" s="47"/>
      <c r="O27" s="49"/>
      <c r="P27" s="49"/>
      <c r="Q27" s="49"/>
      <c r="R27" s="49"/>
      <c r="S27" s="47"/>
      <c r="T27" s="49"/>
      <c r="U27" s="47"/>
      <c r="V27" s="50"/>
      <c r="W27" s="28"/>
    </row>
    <row r="28" spans="1:23" s="10" customFormat="1" ht="202.5" customHeight="1">
      <c r="A28" s="8">
        <v>5</v>
      </c>
      <c r="B28" s="59" t="s">
        <v>659</v>
      </c>
      <c r="C28" s="59" t="s">
        <v>64</v>
      </c>
      <c r="D28" s="59" t="s">
        <v>191</v>
      </c>
      <c r="E28" s="51">
        <v>1</v>
      </c>
      <c r="F28" s="52">
        <v>612</v>
      </c>
      <c r="G28" s="53" t="s">
        <v>115</v>
      </c>
      <c r="H28" s="53" t="s">
        <v>115</v>
      </c>
      <c r="I28" s="54">
        <v>20070561201459</v>
      </c>
      <c r="J28" s="55" t="s">
        <v>114</v>
      </c>
      <c r="K28" s="55" t="s">
        <v>168</v>
      </c>
      <c r="L28" s="55" t="s">
        <v>690</v>
      </c>
      <c r="M28" s="55" t="s">
        <v>629</v>
      </c>
      <c r="N28" s="55" t="s">
        <v>230</v>
      </c>
      <c r="O28" s="56">
        <v>23142436.170000002</v>
      </c>
      <c r="P28" s="56">
        <v>0</v>
      </c>
      <c r="Q28" s="56">
        <v>4632.38</v>
      </c>
      <c r="R28" s="56">
        <v>376256.87</v>
      </c>
      <c r="S28" s="57" t="s">
        <v>1630</v>
      </c>
      <c r="T28" s="56">
        <v>22770811.68</v>
      </c>
      <c r="U28" s="55" t="s">
        <v>231</v>
      </c>
      <c r="V28" s="53" t="s">
        <v>1411</v>
      </c>
      <c r="W28" s="9">
        <f>IF(OR(LEFT(I28)="7",LEFT(I28,1)="8"),VALUE(RIGHT(I28,3)),VALUE(RIGHT(I28,4)))</f>
        <v>1459</v>
      </c>
    </row>
    <row r="29" spans="1:23" s="23" customFormat="1" ht="35.25" customHeight="1" outlineLevel="3">
      <c r="A29" s="21"/>
      <c r="B29" s="66" t="s">
        <v>101</v>
      </c>
      <c r="C29" s="67"/>
      <c r="D29" s="67"/>
      <c r="E29" s="35">
        <f>SUBTOTAL(9,E32:E118)</f>
        <v>80</v>
      </c>
      <c r="F29" s="36"/>
      <c r="G29" s="36"/>
      <c r="H29" s="36"/>
      <c r="I29" s="37"/>
      <c r="J29" s="36"/>
      <c r="K29" s="36"/>
      <c r="L29" s="36"/>
      <c r="M29" s="36"/>
      <c r="N29" s="36"/>
      <c r="O29" s="38"/>
      <c r="P29" s="39"/>
      <c r="Q29" s="39"/>
      <c r="R29" s="39"/>
      <c r="S29" s="36"/>
      <c r="T29" s="39"/>
      <c r="U29" s="36"/>
      <c r="V29" s="40"/>
      <c r="W29" s="22"/>
    </row>
    <row r="30" spans="1:23" s="26" customFormat="1" ht="15" outlineLevel="1">
      <c r="A30" s="24"/>
      <c r="B30" s="62" t="s">
        <v>671</v>
      </c>
      <c r="C30" s="63" t="s">
        <v>669</v>
      </c>
      <c r="D30" s="63"/>
      <c r="E30" s="41">
        <f>SUBTOTAL(9,E32:E104)</f>
        <v>71</v>
      </c>
      <c r="F30" s="42"/>
      <c r="G30" s="42"/>
      <c r="H30" s="42"/>
      <c r="I30" s="43"/>
      <c r="J30" s="42"/>
      <c r="K30" s="42"/>
      <c r="L30" s="42"/>
      <c r="M30" s="42"/>
      <c r="N30" s="42"/>
      <c r="O30" s="44"/>
      <c r="P30" s="44"/>
      <c r="Q30" s="44"/>
      <c r="R30" s="44"/>
      <c r="S30" s="42"/>
      <c r="T30" s="44"/>
      <c r="U30" s="42"/>
      <c r="V30" s="45"/>
      <c r="W30" s="25"/>
    </row>
    <row r="31" spans="1:23" s="29" customFormat="1" ht="15" outlineLevel="2">
      <c r="A31" s="27"/>
      <c r="B31" s="64" t="s">
        <v>272</v>
      </c>
      <c r="C31" s="65"/>
      <c r="D31" s="65"/>
      <c r="E31" s="46">
        <f>SUBTOTAL(9,E32:E90)</f>
        <v>59</v>
      </c>
      <c r="F31" s="47"/>
      <c r="G31" s="47"/>
      <c r="H31" s="47"/>
      <c r="I31" s="48"/>
      <c r="J31" s="47"/>
      <c r="K31" s="47"/>
      <c r="L31" s="47"/>
      <c r="M31" s="47"/>
      <c r="N31" s="47"/>
      <c r="O31" s="49"/>
      <c r="P31" s="49"/>
      <c r="Q31" s="49"/>
      <c r="R31" s="49"/>
      <c r="S31" s="47"/>
      <c r="T31" s="49"/>
      <c r="U31" s="47"/>
      <c r="V31" s="50"/>
      <c r="W31" s="28"/>
    </row>
    <row r="32" spans="1:23" s="10" customFormat="1" ht="202.5" customHeight="1">
      <c r="A32" s="8">
        <v>6</v>
      </c>
      <c r="B32" s="59" t="s">
        <v>101</v>
      </c>
      <c r="C32" s="59" t="s">
        <v>99</v>
      </c>
      <c r="D32" s="59" t="s">
        <v>191</v>
      </c>
      <c r="E32" s="51">
        <v>1</v>
      </c>
      <c r="F32" s="52">
        <v>210</v>
      </c>
      <c r="G32" s="53" t="s">
        <v>661</v>
      </c>
      <c r="H32" s="53" t="s">
        <v>508</v>
      </c>
      <c r="I32" s="54">
        <v>20110621001545</v>
      </c>
      <c r="J32" s="55" t="s">
        <v>959</v>
      </c>
      <c r="K32" s="55" t="s">
        <v>960</v>
      </c>
      <c r="L32" s="55" t="s">
        <v>228</v>
      </c>
      <c r="M32" s="55" t="s">
        <v>664</v>
      </c>
      <c r="N32" s="55" t="s">
        <v>165</v>
      </c>
      <c r="O32" s="56">
        <v>6692080571.2200003</v>
      </c>
      <c r="P32" s="56">
        <v>509383366.63</v>
      </c>
      <c r="Q32" s="56">
        <v>2834895539.5999999</v>
      </c>
      <c r="R32" s="56">
        <v>857768.17</v>
      </c>
      <c r="S32" s="57" t="s">
        <v>1631</v>
      </c>
      <c r="T32" s="56">
        <v>10035501709.280001</v>
      </c>
      <c r="U32" s="55" t="s">
        <v>231</v>
      </c>
      <c r="V32" s="53" t="s">
        <v>1412</v>
      </c>
      <c r="W32" s="9">
        <f t="shared" ref="W32:W63" si="0">IF(OR(LEFT(I32)="7",LEFT(I32,1)="8"),VALUE(RIGHT(I32,3)),VALUE(RIGHT(I32,4)))</f>
        <v>1545</v>
      </c>
    </row>
    <row r="33" spans="1:23" s="10" customFormat="1" ht="202.5" customHeight="1">
      <c r="A33" s="8">
        <v>6</v>
      </c>
      <c r="B33" s="59" t="s">
        <v>101</v>
      </c>
      <c r="C33" s="59" t="s">
        <v>99</v>
      </c>
      <c r="D33" s="59" t="s">
        <v>191</v>
      </c>
      <c r="E33" s="51">
        <v>1</v>
      </c>
      <c r="F33" s="52">
        <v>210</v>
      </c>
      <c r="G33" s="53" t="s">
        <v>661</v>
      </c>
      <c r="H33" s="53" t="s">
        <v>508</v>
      </c>
      <c r="I33" s="54">
        <v>20120621001550</v>
      </c>
      <c r="J33" s="55" t="s">
        <v>1024</v>
      </c>
      <c r="K33" s="55" t="s">
        <v>1025</v>
      </c>
      <c r="L33" s="55" t="s">
        <v>228</v>
      </c>
      <c r="M33" s="55" t="s">
        <v>664</v>
      </c>
      <c r="N33" s="55" t="s">
        <v>165</v>
      </c>
      <c r="O33" s="56">
        <v>5375119765.7299995</v>
      </c>
      <c r="P33" s="56">
        <v>0</v>
      </c>
      <c r="Q33" s="56">
        <v>418813140.30000001</v>
      </c>
      <c r="R33" s="56">
        <v>429960.96000000002</v>
      </c>
      <c r="S33" s="57" t="s">
        <v>1632</v>
      </c>
      <c r="T33" s="56">
        <v>5793502945.0699997</v>
      </c>
      <c r="U33" s="55" t="s">
        <v>231</v>
      </c>
      <c r="V33" s="53" t="s">
        <v>1413</v>
      </c>
      <c r="W33" s="9">
        <f t="shared" si="0"/>
        <v>1550</v>
      </c>
    </row>
    <row r="34" spans="1:23" s="10" customFormat="1" ht="202.5" customHeight="1">
      <c r="A34" s="8">
        <v>6</v>
      </c>
      <c r="B34" s="59" t="s">
        <v>101</v>
      </c>
      <c r="C34" s="59" t="s">
        <v>99</v>
      </c>
      <c r="D34" s="59" t="s">
        <v>191</v>
      </c>
      <c r="E34" s="51">
        <v>1</v>
      </c>
      <c r="F34" s="52">
        <v>211</v>
      </c>
      <c r="G34" s="53" t="s">
        <v>215</v>
      </c>
      <c r="H34" s="53" t="s">
        <v>508</v>
      </c>
      <c r="I34" s="54">
        <v>20010620001161</v>
      </c>
      <c r="J34" s="55" t="s">
        <v>1235</v>
      </c>
      <c r="K34" s="55" t="s">
        <v>1236</v>
      </c>
      <c r="L34" s="55" t="s">
        <v>228</v>
      </c>
      <c r="M34" s="55" t="s">
        <v>229</v>
      </c>
      <c r="N34" s="55" t="s">
        <v>165</v>
      </c>
      <c r="O34" s="56">
        <v>110141367050.61</v>
      </c>
      <c r="P34" s="56">
        <v>125069821532.85001</v>
      </c>
      <c r="Q34" s="56">
        <v>9894453914.7099991</v>
      </c>
      <c r="R34" s="56">
        <v>24134121675.759998</v>
      </c>
      <c r="S34" s="57" t="s">
        <v>1633</v>
      </c>
      <c r="T34" s="56">
        <v>220971520822.41</v>
      </c>
      <c r="U34" s="55" t="s">
        <v>231</v>
      </c>
      <c r="V34" s="53" t="s">
        <v>1414</v>
      </c>
      <c r="W34" s="9">
        <f t="shared" si="0"/>
        <v>1161</v>
      </c>
    </row>
    <row r="35" spans="1:23" s="10" customFormat="1" ht="202.5" customHeight="1">
      <c r="A35" s="8">
        <v>6</v>
      </c>
      <c r="B35" s="59" t="s">
        <v>101</v>
      </c>
      <c r="C35" s="59" t="s">
        <v>99</v>
      </c>
      <c r="D35" s="59" t="s">
        <v>191</v>
      </c>
      <c r="E35" s="51">
        <v>1</v>
      </c>
      <c r="F35" s="52">
        <v>212</v>
      </c>
      <c r="G35" s="53" t="s">
        <v>216</v>
      </c>
      <c r="H35" s="53" t="s">
        <v>508</v>
      </c>
      <c r="I35" s="54">
        <v>20020641001235</v>
      </c>
      <c r="J35" s="55" t="s">
        <v>686</v>
      </c>
      <c r="K35" s="55" t="s">
        <v>1102</v>
      </c>
      <c r="L35" s="55" t="s">
        <v>520</v>
      </c>
      <c r="M35" s="55" t="s">
        <v>402</v>
      </c>
      <c r="N35" s="55" t="s">
        <v>230</v>
      </c>
      <c r="O35" s="56">
        <v>2568795966.1700001</v>
      </c>
      <c r="P35" s="56">
        <v>169423930</v>
      </c>
      <c r="Q35" s="56">
        <v>178663040.27000001</v>
      </c>
      <c r="R35" s="56">
        <v>94636394.609999999</v>
      </c>
      <c r="S35" s="57" t="s">
        <v>1634</v>
      </c>
      <c r="T35" s="56">
        <v>2822246541.8299999</v>
      </c>
      <c r="U35" s="55" t="s">
        <v>231</v>
      </c>
      <c r="V35" s="53" t="s">
        <v>1219</v>
      </c>
      <c r="W35" s="9">
        <f t="shared" si="0"/>
        <v>1235</v>
      </c>
    </row>
    <row r="36" spans="1:23" s="10" customFormat="1" ht="202.5" customHeight="1">
      <c r="A36" s="8">
        <v>6</v>
      </c>
      <c r="B36" s="59" t="s">
        <v>101</v>
      </c>
      <c r="C36" s="59" t="s">
        <v>99</v>
      </c>
      <c r="D36" s="59" t="s">
        <v>191</v>
      </c>
      <c r="E36" s="51">
        <v>1</v>
      </c>
      <c r="F36" s="52">
        <v>212</v>
      </c>
      <c r="G36" s="53" t="s">
        <v>216</v>
      </c>
      <c r="H36" s="53" t="s">
        <v>508</v>
      </c>
      <c r="I36" s="54">
        <v>700003100051</v>
      </c>
      <c r="J36" s="55" t="s">
        <v>501</v>
      </c>
      <c r="K36" s="55" t="s">
        <v>183</v>
      </c>
      <c r="L36" s="55" t="s">
        <v>228</v>
      </c>
      <c r="M36" s="55" t="s">
        <v>664</v>
      </c>
      <c r="N36" s="55" t="s">
        <v>777</v>
      </c>
      <c r="O36" s="56">
        <v>2045873.38</v>
      </c>
      <c r="P36" s="56">
        <v>0</v>
      </c>
      <c r="Q36" s="56">
        <v>139678.01999999999</v>
      </c>
      <c r="R36" s="56">
        <v>54700.11</v>
      </c>
      <c r="S36" s="57" t="s">
        <v>1635</v>
      </c>
      <c r="T36" s="56">
        <v>2130851.29</v>
      </c>
      <c r="U36" s="55" t="s">
        <v>231</v>
      </c>
      <c r="V36" s="53" t="s">
        <v>1415</v>
      </c>
      <c r="W36" s="9">
        <f t="shared" si="0"/>
        <v>51</v>
      </c>
    </row>
    <row r="37" spans="1:23" s="10" customFormat="1" ht="202.5" customHeight="1">
      <c r="A37" s="8">
        <v>6</v>
      </c>
      <c r="B37" s="59" t="s">
        <v>101</v>
      </c>
      <c r="C37" s="59" t="s">
        <v>99</v>
      </c>
      <c r="D37" s="59" t="s">
        <v>191</v>
      </c>
      <c r="E37" s="51">
        <v>1</v>
      </c>
      <c r="F37" s="52">
        <v>213</v>
      </c>
      <c r="G37" s="53" t="s">
        <v>763</v>
      </c>
      <c r="H37" s="53" t="s">
        <v>508</v>
      </c>
      <c r="I37" s="54">
        <v>20000620001120</v>
      </c>
      <c r="J37" s="55" t="s">
        <v>1057</v>
      </c>
      <c r="K37" s="55" t="s">
        <v>169</v>
      </c>
      <c r="L37" s="55" t="s">
        <v>228</v>
      </c>
      <c r="M37" s="55" t="s">
        <v>229</v>
      </c>
      <c r="N37" s="55" t="s">
        <v>230</v>
      </c>
      <c r="O37" s="56">
        <v>1242274039.7</v>
      </c>
      <c r="P37" s="56">
        <v>7160914.2400000002</v>
      </c>
      <c r="Q37" s="56">
        <v>71699839.900000006</v>
      </c>
      <c r="R37" s="56">
        <v>286824554.51999998</v>
      </c>
      <c r="S37" s="57" t="s">
        <v>1636</v>
      </c>
      <c r="T37" s="56">
        <v>1034310239.3200001</v>
      </c>
      <c r="U37" s="55" t="s">
        <v>231</v>
      </c>
      <c r="V37" s="53" t="s">
        <v>1388</v>
      </c>
      <c r="W37" s="9">
        <f t="shared" si="0"/>
        <v>1120</v>
      </c>
    </row>
    <row r="38" spans="1:23" s="10" customFormat="1" ht="202.5" customHeight="1">
      <c r="A38" s="8">
        <v>6</v>
      </c>
      <c r="B38" s="59" t="s">
        <v>101</v>
      </c>
      <c r="C38" s="59" t="s">
        <v>99</v>
      </c>
      <c r="D38" s="59" t="s">
        <v>191</v>
      </c>
      <c r="E38" s="51">
        <v>1</v>
      </c>
      <c r="F38" s="52">
        <v>215</v>
      </c>
      <c r="G38" s="53" t="s">
        <v>523</v>
      </c>
      <c r="H38" s="53" t="s">
        <v>508</v>
      </c>
      <c r="I38" s="54">
        <v>20120621501551</v>
      </c>
      <c r="J38" s="55" t="s">
        <v>1026</v>
      </c>
      <c r="K38" s="55" t="s">
        <v>1027</v>
      </c>
      <c r="L38" s="55" t="s">
        <v>228</v>
      </c>
      <c r="M38" s="55" t="s">
        <v>572</v>
      </c>
      <c r="N38" s="55" t="s">
        <v>230</v>
      </c>
      <c r="O38" s="56">
        <v>1987686652.01</v>
      </c>
      <c r="P38" s="56">
        <v>345096530.89999998</v>
      </c>
      <c r="Q38" s="56">
        <v>61375921.509999998</v>
      </c>
      <c r="R38" s="56">
        <v>9264967.8100000005</v>
      </c>
      <c r="S38" s="57" t="s">
        <v>1637</v>
      </c>
      <c r="T38" s="56">
        <v>2384894136.6100001</v>
      </c>
      <c r="U38" s="55" t="s">
        <v>231</v>
      </c>
      <c r="V38" s="53" t="s">
        <v>1416</v>
      </c>
      <c r="W38" s="9">
        <f t="shared" si="0"/>
        <v>1551</v>
      </c>
    </row>
    <row r="39" spans="1:23" s="10" customFormat="1" ht="202.5" customHeight="1">
      <c r="A39" s="8">
        <v>6</v>
      </c>
      <c r="B39" s="59" t="s">
        <v>101</v>
      </c>
      <c r="C39" s="59" t="s">
        <v>99</v>
      </c>
      <c r="D39" s="59" t="s">
        <v>191</v>
      </c>
      <c r="E39" s="51">
        <v>1</v>
      </c>
      <c r="F39" s="52">
        <v>410</v>
      </c>
      <c r="G39" s="53" t="s">
        <v>684</v>
      </c>
      <c r="H39" s="53" t="s">
        <v>508</v>
      </c>
      <c r="I39" s="54">
        <v>700006810050</v>
      </c>
      <c r="J39" s="55" t="s">
        <v>685</v>
      </c>
      <c r="K39" s="55" t="s">
        <v>1137</v>
      </c>
      <c r="L39" s="55" t="s">
        <v>228</v>
      </c>
      <c r="M39" s="55" t="s">
        <v>664</v>
      </c>
      <c r="N39" s="55" t="s">
        <v>230</v>
      </c>
      <c r="O39" s="56">
        <v>6626661.3600000003</v>
      </c>
      <c r="P39" s="56">
        <v>5096000</v>
      </c>
      <c r="Q39" s="56">
        <v>486468.27</v>
      </c>
      <c r="R39" s="56">
        <v>5882860.6699999999</v>
      </c>
      <c r="S39" s="57" t="s">
        <v>1638</v>
      </c>
      <c r="T39" s="56">
        <v>6326268.96</v>
      </c>
      <c r="U39" s="55" t="s">
        <v>231</v>
      </c>
      <c r="V39" s="53" t="s">
        <v>1417</v>
      </c>
      <c r="W39" s="9">
        <f t="shared" si="0"/>
        <v>50</v>
      </c>
    </row>
    <row r="40" spans="1:23" s="10" customFormat="1" ht="202.5" customHeight="1">
      <c r="A40" s="8">
        <v>6</v>
      </c>
      <c r="B40" s="59" t="s">
        <v>101</v>
      </c>
      <c r="C40" s="59" t="s">
        <v>99</v>
      </c>
      <c r="D40" s="59" t="s">
        <v>191</v>
      </c>
      <c r="E40" s="51">
        <v>1</v>
      </c>
      <c r="F40" s="52">
        <v>411</v>
      </c>
      <c r="G40" s="53" t="s">
        <v>687</v>
      </c>
      <c r="H40" s="53" t="s">
        <v>508</v>
      </c>
      <c r="I40" s="54">
        <v>20140641101578</v>
      </c>
      <c r="J40" s="55" t="s">
        <v>1172</v>
      </c>
      <c r="K40" s="55" t="s">
        <v>1173</v>
      </c>
      <c r="L40" s="55" t="s">
        <v>228</v>
      </c>
      <c r="M40" s="55" t="s">
        <v>664</v>
      </c>
      <c r="N40" s="55" t="s">
        <v>230</v>
      </c>
      <c r="O40" s="56">
        <v>2220311925.8800001</v>
      </c>
      <c r="P40" s="56">
        <v>0</v>
      </c>
      <c r="Q40" s="56">
        <v>138504591.19999999</v>
      </c>
      <c r="R40" s="56">
        <v>598806769.63999999</v>
      </c>
      <c r="S40" s="57" t="s">
        <v>1639</v>
      </c>
      <c r="T40" s="56">
        <v>1760009747.4400001</v>
      </c>
      <c r="U40" s="55" t="s">
        <v>231</v>
      </c>
      <c r="V40" s="53" t="s">
        <v>1421</v>
      </c>
      <c r="W40" s="9">
        <f t="shared" si="0"/>
        <v>1578</v>
      </c>
    </row>
    <row r="41" spans="1:23" s="10" customFormat="1" ht="268.5" customHeight="1">
      <c r="A41" s="8">
        <v>6</v>
      </c>
      <c r="B41" s="59" t="s">
        <v>101</v>
      </c>
      <c r="C41" s="59" t="s">
        <v>99</v>
      </c>
      <c r="D41" s="59" t="s">
        <v>191</v>
      </c>
      <c r="E41" s="51">
        <v>1</v>
      </c>
      <c r="F41" s="52">
        <v>411</v>
      </c>
      <c r="G41" s="53" t="s">
        <v>687</v>
      </c>
      <c r="H41" s="53" t="s">
        <v>508</v>
      </c>
      <c r="I41" s="54" t="s">
        <v>688</v>
      </c>
      <c r="J41" s="55" t="s">
        <v>62</v>
      </c>
      <c r="K41" s="55" t="s">
        <v>764</v>
      </c>
      <c r="L41" s="55" t="s">
        <v>228</v>
      </c>
      <c r="M41" s="55" t="s">
        <v>664</v>
      </c>
      <c r="N41" s="55" t="s">
        <v>230</v>
      </c>
      <c r="O41" s="56">
        <v>461815510.16000003</v>
      </c>
      <c r="P41" s="56">
        <v>0</v>
      </c>
      <c r="Q41" s="56">
        <v>36245180.890000001</v>
      </c>
      <c r="R41" s="56">
        <v>1055049.81</v>
      </c>
      <c r="S41" s="57" t="s">
        <v>1640</v>
      </c>
      <c r="T41" s="56">
        <v>497005641.24000001</v>
      </c>
      <c r="U41" s="55" t="s">
        <v>231</v>
      </c>
      <c r="V41" s="53" t="s">
        <v>1028</v>
      </c>
      <c r="W41" s="9">
        <f t="shared" si="0"/>
        <v>49</v>
      </c>
    </row>
    <row r="42" spans="1:23" s="10" customFormat="1" ht="202.5" customHeight="1">
      <c r="A42" s="8">
        <v>6</v>
      </c>
      <c r="B42" s="59" t="s">
        <v>101</v>
      </c>
      <c r="C42" s="59" t="s">
        <v>99</v>
      </c>
      <c r="D42" s="59" t="s">
        <v>191</v>
      </c>
      <c r="E42" s="51">
        <v>1</v>
      </c>
      <c r="F42" s="52">
        <v>411</v>
      </c>
      <c r="G42" s="53" t="s">
        <v>687</v>
      </c>
      <c r="H42" s="53" t="s">
        <v>508</v>
      </c>
      <c r="I42" s="54">
        <v>20000641101049</v>
      </c>
      <c r="J42" s="55" t="s">
        <v>1132</v>
      </c>
      <c r="K42" s="55" t="s">
        <v>1127</v>
      </c>
      <c r="L42" s="55" t="s">
        <v>228</v>
      </c>
      <c r="M42" s="55" t="s">
        <v>664</v>
      </c>
      <c r="N42" s="55" t="s">
        <v>165</v>
      </c>
      <c r="O42" s="56">
        <v>9790710384.3500004</v>
      </c>
      <c r="P42" s="56">
        <v>16989541109.35</v>
      </c>
      <c r="Q42" s="56">
        <v>402206700.17000002</v>
      </c>
      <c r="R42" s="56">
        <v>19776272603.970001</v>
      </c>
      <c r="S42" s="57" t="s">
        <v>1641</v>
      </c>
      <c r="T42" s="56">
        <v>7406185589.8999996</v>
      </c>
      <c r="U42" s="55" t="s">
        <v>231</v>
      </c>
      <c r="V42" s="53" t="s">
        <v>1358</v>
      </c>
      <c r="W42" s="9">
        <f t="shared" si="0"/>
        <v>1049</v>
      </c>
    </row>
    <row r="43" spans="1:23" s="10" customFormat="1" ht="202.5" customHeight="1">
      <c r="A43" s="8">
        <v>6</v>
      </c>
      <c r="B43" s="59" t="s">
        <v>101</v>
      </c>
      <c r="C43" s="59" t="s">
        <v>99</v>
      </c>
      <c r="D43" s="59" t="s">
        <v>191</v>
      </c>
      <c r="E43" s="51">
        <v>1</v>
      </c>
      <c r="F43" s="52">
        <v>411</v>
      </c>
      <c r="G43" s="53" t="s">
        <v>687</v>
      </c>
      <c r="H43" s="53" t="s">
        <v>508</v>
      </c>
      <c r="I43" s="54">
        <v>20060641101420</v>
      </c>
      <c r="J43" s="55" t="s">
        <v>844</v>
      </c>
      <c r="K43" s="55" t="s">
        <v>594</v>
      </c>
      <c r="L43" s="55" t="s">
        <v>228</v>
      </c>
      <c r="M43" s="55" t="s">
        <v>664</v>
      </c>
      <c r="N43" s="55" t="s">
        <v>165</v>
      </c>
      <c r="O43" s="56">
        <v>30276942351.200001</v>
      </c>
      <c r="P43" s="56">
        <v>26878748010</v>
      </c>
      <c r="Q43" s="56">
        <v>2768955309.7600002</v>
      </c>
      <c r="R43" s="56">
        <v>1110012.6299999999</v>
      </c>
      <c r="S43" s="57" t="s">
        <v>1642</v>
      </c>
      <c r="T43" s="56">
        <v>59923535658.330002</v>
      </c>
      <c r="U43" s="55" t="s">
        <v>231</v>
      </c>
      <c r="V43" s="53" t="s">
        <v>1420</v>
      </c>
      <c r="W43" s="9">
        <f t="shared" si="0"/>
        <v>1420</v>
      </c>
    </row>
    <row r="44" spans="1:23" s="10" customFormat="1" ht="202.5" customHeight="1">
      <c r="A44" s="8">
        <v>6</v>
      </c>
      <c r="B44" s="59" t="s">
        <v>101</v>
      </c>
      <c r="C44" s="59" t="s">
        <v>99</v>
      </c>
      <c r="D44" s="59" t="s">
        <v>191</v>
      </c>
      <c r="E44" s="51">
        <v>1</v>
      </c>
      <c r="F44" s="52">
        <v>411</v>
      </c>
      <c r="G44" s="53" t="s">
        <v>687</v>
      </c>
      <c r="H44" s="53" t="s">
        <v>508</v>
      </c>
      <c r="I44" s="54">
        <v>20030641101331</v>
      </c>
      <c r="J44" s="55" t="s">
        <v>691</v>
      </c>
      <c r="K44" s="55" t="s">
        <v>171</v>
      </c>
      <c r="L44" s="55" t="s">
        <v>228</v>
      </c>
      <c r="M44" s="55" t="s">
        <v>664</v>
      </c>
      <c r="N44" s="55" t="s">
        <v>652</v>
      </c>
      <c r="O44" s="56">
        <v>2310647762.0900002</v>
      </c>
      <c r="P44" s="56">
        <v>6896491169</v>
      </c>
      <c r="Q44" s="56">
        <v>255432649</v>
      </c>
      <c r="R44" s="56">
        <v>4113475112.3099999</v>
      </c>
      <c r="S44" s="57" t="s">
        <v>1643</v>
      </c>
      <c r="T44" s="56">
        <v>5349096467.7799997</v>
      </c>
      <c r="U44" s="55" t="s">
        <v>231</v>
      </c>
      <c r="V44" s="53" t="s">
        <v>1419</v>
      </c>
      <c r="W44" s="9">
        <f t="shared" si="0"/>
        <v>1331</v>
      </c>
    </row>
    <row r="45" spans="1:23" s="10" customFormat="1" ht="202.5" customHeight="1">
      <c r="A45" s="8">
        <v>6</v>
      </c>
      <c r="B45" s="59" t="s">
        <v>101</v>
      </c>
      <c r="C45" s="59" t="s">
        <v>99</v>
      </c>
      <c r="D45" s="59" t="s">
        <v>191</v>
      </c>
      <c r="E45" s="51">
        <v>1</v>
      </c>
      <c r="F45" s="52">
        <v>411</v>
      </c>
      <c r="G45" s="53" t="s">
        <v>687</v>
      </c>
      <c r="H45" s="53" t="s">
        <v>508</v>
      </c>
      <c r="I45" s="54">
        <v>20140641101574</v>
      </c>
      <c r="J45" s="55" t="s">
        <v>1168</v>
      </c>
      <c r="K45" s="55" t="s">
        <v>1169</v>
      </c>
      <c r="L45" s="55" t="s">
        <v>228</v>
      </c>
      <c r="M45" s="55" t="s">
        <v>380</v>
      </c>
      <c r="N45" s="55" t="s">
        <v>652</v>
      </c>
      <c r="O45" s="56">
        <v>1177025090.99</v>
      </c>
      <c r="P45" s="56">
        <v>35050843.579999998</v>
      </c>
      <c r="Q45" s="56">
        <v>83576814.890000001</v>
      </c>
      <c r="R45" s="56">
        <v>49703527.5</v>
      </c>
      <c r="S45" s="57" t="s">
        <v>1644</v>
      </c>
      <c r="T45" s="56">
        <v>1245949221.96</v>
      </c>
      <c r="U45" s="55" t="s">
        <v>231</v>
      </c>
      <c r="V45" s="53" t="s">
        <v>1188</v>
      </c>
      <c r="W45" s="9">
        <f t="shared" si="0"/>
        <v>1574</v>
      </c>
    </row>
    <row r="46" spans="1:23" s="10" customFormat="1" ht="202.5" customHeight="1">
      <c r="A46" s="8">
        <v>6</v>
      </c>
      <c r="B46" s="59" t="s">
        <v>101</v>
      </c>
      <c r="C46" s="59" t="s">
        <v>99</v>
      </c>
      <c r="D46" s="59" t="s">
        <v>191</v>
      </c>
      <c r="E46" s="51">
        <v>1</v>
      </c>
      <c r="F46" s="52">
        <v>411</v>
      </c>
      <c r="G46" s="53" t="s">
        <v>687</v>
      </c>
      <c r="H46" s="53" t="s">
        <v>508</v>
      </c>
      <c r="I46" s="54">
        <v>700006812413</v>
      </c>
      <c r="J46" s="55" t="s">
        <v>689</v>
      </c>
      <c r="K46" s="55" t="s">
        <v>170</v>
      </c>
      <c r="L46" s="55" t="s">
        <v>690</v>
      </c>
      <c r="M46" s="55" t="s">
        <v>389</v>
      </c>
      <c r="N46" s="55" t="s">
        <v>777</v>
      </c>
      <c r="O46" s="56">
        <v>3175508615.04</v>
      </c>
      <c r="P46" s="56">
        <v>2634029137.1999998</v>
      </c>
      <c r="Q46" s="56">
        <v>465349149.98000002</v>
      </c>
      <c r="R46" s="56">
        <v>2613077575.02</v>
      </c>
      <c r="S46" s="57" t="s">
        <v>1645</v>
      </c>
      <c r="T46" s="56">
        <v>3661809327.1999998</v>
      </c>
      <c r="U46" s="55" t="s">
        <v>231</v>
      </c>
      <c r="V46" s="53" t="s">
        <v>1418</v>
      </c>
      <c r="W46" s="9">
        <f t="shared" si="0"/>
        <v>413</v>
      </c>
    </row>
    <row r="47" spans="1:23" s="10" customFormat="1" ht="202.5" customHeight="1">
      <c r="A47" s="8">
        <v>6</v>
      </c>
      <c r="B47" s="59" t="s">
        <v>101</v>
      </c>
      <c r="C47" s="59" t="s">
        <v>99</v>
      </c>
      <c r="D47" s="59" t="s">
        <v>191</v>
      </c>
      <c r="E47" s="51">
        <v>1</v>
      </c>
      <c r="F47" s="52">
        <v>411</v>
      </c>
      <c r="G47" s="53" t="s">
        <v>687</v>
      </c>
      <c r="H47" s="53" t="s">
        <v>508</v>
      </c>
      <c r="I47" s="54">
        <v>20170641101595</v>
      </c>
      <c r="J47" s="55" t="s">
        <v>1389</v>
      </c>
      <c r="K47" s="55" t="s">
        <v>1390</v>
      </c>
      <c r="L47" s="55" t="s">
        <v>228</v>
      </c>
      <c r="M47" s="55" t="s">
        <v>380</v>
      </c>
      <c r="N47" s="55" t="s">
        <v>657</v>
      </c>
      <c r="O47" s="56">
        <v>0</v>
      </c>
      <c r="P47" s="56">
        <v>2292503334.1700001</v>
      </c>
      <c r="Q47" s="56">
        <v>86219420.109999999</v>
      </c>
      <c r="R47" s="56">
        <v>2288082363.7800002</v>
      </c>
      <c r="S47" s="57" t="s">
        <v>1646</v>
      </c>
      <c r="T47" s="56">
        <v>90640390.5</v>
      </c>
      <c r="U47" s="55" t="s">
        <v>231</v>
      </c>
      <c r="V47" s="53" t="s">
        <v>1391</v>
      </c>
      <c r="W47" s="9">
        <f t="shared" si="0"/>
        <v>1595</v>
      </c>
    </row>
    <row r="48" spans="1:23" s="10" customFormat="1" ht="202.5" customHeight="1">
      <c r="A48" s="8">
        <v>6</v>
      </c>
      <c r="B48" s="59" t="s">
        <v>101</v>
      </c>
      <c r="C48" s="59" t="s">
        <v>99</v>
      </c>
      <c r="D48" s="59" t="s">
        <v>191</v>
      </c>
      <c r="E48" s="51">
        <v>1</v>
      </c>
      <c r="F48" s="52">
        <v>419</v>
      </c>
      <c r="G48" s="53" t="s">
        <v>1402</v>
      </c>
      <c r="H48" s="53" t="s">
        <v>508</v>
      </c>
      <c r="I48" s="54">
        <v>20170641901596</v>
      </c>
      <c r="J48" s="55" t="s">
        <v>1403</v>
      </c>
      <c r="K48" s="55" t="s">
        <v>1404</v>
      </c>
      <c r="L48" s="55" t="s">
        <v>228</v>
      </c>
      <c r="M48" s="55" t="s">
        <v>380</v>
      </c>
      <c r="N48" s="55" t="s">
        <v>230</v>
      </c>
      <c r="O48" s="56">
        <v>0</v>
      </c>
      <c r="P48" s="56">
        <v>164396237</v>
      </c>
      <c r="Q48" s="56">
        <v>6080773.1500000004</v>
      </c>
      <c r="R48" s="56">
        <v>417600</v>
      </c>
      <c r="S48" s="57" t="s">
        <v>1647</v>
      </c>
      <c r="T48" s="56">
        <v>170059410.15000001</v>
      </c>
      <c r="U48" s="55" t="s">
        <v>231</v>
      </c>
      <c r="V48" s="53" t="s">
        <v>1405</v>
      </c>
      <c r="W48" s="9">
        <f t="shared" si="0"/>
        <v>1596</v>
      </c>
    </row>
    <row r="49" spans="1:23" s="10" customFormat="1" ht="202.5" customHeight="1">
      <c r="A49" s="8">
        <v>6</v>
      </c>
      <c r="B49" s="59" t="s">
        <v>101</v>
      </c>
      <c r="C49" s="59" t="s">
        <v>99</v>
      </c>
      <c r="D49" s="59" t="s">
        <v>191</v>
      </c>
      <c r="E49" s="51">
        <v>1</v>
      </c>
      <c r="F49" s="52">
        <v>712</v>
      </c>
      <c r="G49" s="53" t="s">
        <v>1300</v>
      </c>
      <c r="H49" s="53" t="s">
        <v>508</v>
      </c>
      <c r="I49" s="54">
        <v>20070211301479</v>
      </c>
      <c r="J49" s="55" t="s">
        <v>782</v>
      </c>
      <c r="K49" s="55" t="s">
        <v>1301</v>
      </c>
      <c r="L49" s="55" t="s">
        <v>228</v>
      </c>
      <c r="M49" s="55" t="s">
        <v>380</v>
      </c>
      <c r="N49" s="55" t="s">
        <v>230</v>
      </c>
      <c r="O49" s="56">
        <v>219.42</v>
      </c>
      <c r="P49" s="56">
        <v>5975196.2999999998</v>
      </c>
      <c r="Q49" s="56">
        <v>88889.52</v>
      </c>
      <c r="R49" s="56">
        <v>1557239.77</v>
      </c>
      <c r="S49" s="57" t="s">
        <v>1648</v>
      </c>
      <c r="T49" s="56">
        <v>4507065.47</v>
      </c>
      <c r="U49" s="55" t="s">
        <v>231</v>
      </c>
      <c r="V49" s="53" t="s">
        <v>1359</v>
      </c>
      <c r="W49" s="9">
        <f t="shared" si="0"/>
        <v>1479</v>
      </c>
    </row>
    <row r="50" spans="1:23" s="10" customFormat="1" ht="202.5" customHeight="1">
      <c r="A50" s="8">
        <v>6</v>
      </c>
      <c r="B50" s="59" t="s">
        <v>101</v>
      </c>
      <c r="C50" s="59" t="s">
        <v>99</v>
      </c>
      <c r="D50" s="59" t="s">
        <v>191</v>
      </c>
      <c r="E50" s="51">
        <v>1</v>
      </c>
      <c r="F50" s="52" t="s">
        <v>415</v>
      </c>
      <c r="G50" s="53" t="s">
        <v>259</v>
      </c>
      <c r="H50" s="53" t="s">
        <v>508</v>
      </c>
      <c r="I50" s="54" t="s">
        <v>261</v>
      </c>
      <c r="J50" s="55" t="s">
        <v>110</v>
      </c>
      <c r="K50" s="55" t="s">
        <v>558</v>
      </c>
      <c r="L50" s="55" t="s">
        <v>228</v>
      </c>
      <c r="M50" s="55" t="s">
        <v>229</v>
      </c>
      <c r="N50" s="55" t="s">
        <v>230</v>
      </c>
      <c r="O50" s="56">
        <v>41512246.079999998</v>
      </c>
      <c r="P50" s="56">
        <v>0</v>
      </c>
      <c r="Q50" s="56">
        <v>2871243.26</v>
      </c>
      <c r="R50" s="56">
        <v>752982.28</v>
      </c>
      <c r="S50" s="57" t="s">
        <v>1649</v>
      </c>
      <c r="T50" s="56">
        <v>43630507.060000002</v>
      </c>
      <c r="U50" s="55" t="s">
        <v>231</v>
      </c>
      <c r="V50" s="53" t="s">
        <v>1423</v>
      </c>
      <c r="W50" s="9">
        <f t="shared" si="0"/>
        <v>1412</v>
      </c>
    </row>
    <row r="51" spans="1:23" s="10" customFormat="1" ht="202.5" customHeight="1">
      <c r="A51" s="8">
        <v>6</v>
      </c>
      <c r="B51" s="59" t="s">
        <v>101</v>
      </c>
      <c r="C51" s="59" t="s">
        <v>99</v>
      </c>
      <c r="D51" s="59" t="s">
        <v>191</v>
      </c>
      <c r="E51" s="51">
        <v>1</v>
      </c>
      <c r="F51" s="52" t="s">
        <v>415</v>
      </c>
      <c r="G51" s="53" t="s">
        <v>259</v>
      </c>
      <c r="H51" s="53" t="s">
        <v>508</v>
      </c>
      <c r="I51" s="54" t="s">
        <v>260</v>
      </c>
      <c r="J51" s="55" t="s">
        <v>246</v>
      </c>
      <c r="K51" s="55" t="s">
        <v>481</v>
      </c>
      <c r="L51" s="55" t="s">
        <v>228</v>
      </c>
      <c r="M51" s="55" t="s">
        <v>229</v>
      </c>
      <c r="N51" s="55" t="s">
        <v>777</v>
      </c>
      <c r="O51" s="56">
        <v>1183445631.5699999</v>
      </c>
      <c r="P51" s="56">
        <v>0</v>
      </c>
      <c r="Q51" s="56">
        <v>79948281.239999995</v>
      </c>
      <c r="R51" s="56">
        <v>40546307.700000003</v>
      </c>
      <c r="S51" s="57" t="s">
        <v>1650</v>
      </c>
      <c r="T51" s="56">
        <v>1222847605.1099999</v>
      </c>
      <c r="U51" s="55" t="s">
        <v>231</v>
      </c>
      <c r="V51" s="53" t="s">
        <v>1422</v>
      </c>
      <c r="W51" s="9">
        <f t="shared" si="0"/>
        <v>1315</v>
      </c>
    </row>
    <row r="52" spans="1:23" s="10" customFormat="1" ht="202.5" customHeight="1">
      <c r="A52" s="8">
        <v>6</v>
      </c>
      <c r="B52" s="59" t="s">
        <v>101</v>
      </c>
      <c r="C52" s="59" t="s">
        <v>99</v>
      </c>
      <c r="D52" s="59" t="s">
        <v>191</v>
      </c>
      <c r="E52" s="51">
        <v>1</v>
      </c>
      <c r="F52" s="52" t="s">
        <v>415</v>
      </c>
      <c r="G52" s="53" t="s">
        <v>259</v>
      </c>
      <c r="H52" s="53" t="s">
        <v>508</v>
      </c>
      <c r="I52" s="54" t="s">
        <v>95</v>
      </c>
      <c r="J52" s="55" t="s">
        <v>94</v>
      </c>
      <c r="K52" s="55" t="s">
        <v>93</v>
      </c>
      <c r="L52" s="55" t="s">
        <v>228</v>
      </c>
      <c r="M52" s="55" t="s">
        <v>380</v>
      </c>
      <c r="N52" s="55" t="s">
        <v>777</v>
      </c>
      <c r="O52" s="56">
        <v>63218595.579999998</v>
      </c>
      <c r="P52" s="56">
        <v>0</v>
      </c>
      <c r="Q52" s="56">
        <v>3934399.66</v>
      </c>
      <c r="R52" s="56">
        <v>2917286.13</v>
      </c>
      <c r="S52" s="57" t="s">
        <v>1651</v>
      </c>
      <c r="T52" s="56">
        <v>64235709.109999999</v>
      </c>
      <c r="U52" s="55" t="s">
        <v>231</v>
      </c>
      <c r="V52" s="53" t="s">
        <v>1424</v>
      </c>
      <c r="W52" s="9">
        <f t="shared" si="0"/>
        <v>1456</v>
      </c>
    </row>
    <row r="53" spans="1:23" s="10" customFormat="1" ht="221.25" customHeight="1">
      <c r="A53" s="8">
        <v>6</v>
      </c>
      <c r="B53" s="59" t="s">
        <v>101</v>
      </c>
      <c r="C53" s="59" t="s">
        <v>99</v>
      </c>
      <c r="D53" s="59" t="s">
        <v>191</v>
      </c>
      <c r="E53" s="51">
        <v>1</v>
      </c>
      <c r="F53" s="52" t="s">
        <v>378</v>
      </c>
      <c r="G53" s="53" t="s">
        <v>30</v>
      </c>
      <c r="H53" s="53" t="s">
        <v>508</v>
      </c>
      <c r="I53" s="54" t="s">
        <v>29</v>
      </c>
      <c r="J53" s="55" t="s">
        <v>28</v>
      </c>
      <c r="K53" s="55" t="s">
        <v>465</v>
      </c>
      <c r="L53" s="55" t="s">
        <v>228</v>
      </c>
      <c r="M53" s="55" t="s">
        <v>647</v>
      </c>
      <c r="N53" s="55" t="s">
        <v>230</v>
      </c>
      <c r="O53" s="56">
        <v>20010653.16</v>
      </c>
      <c r="P53" s="56">
        <v>0</v>
      </c>
      <c r="Q53" s="56">
        <v>1244105</v>
      </c>
      <c r="R53" s="56">
        <v>1175748.52</v>
      </c>
      <c r="S53" s="57" t="s">
        <v>1652</v>
      </c>
      <c r="T53" s="56">
        <v>20086189.91</v>
      </c>
      <c r="U53" s="55" t="s">
        <v>665</v>
      </c>
      <c r="V53" s="53" t="s">
        <v>975</v>
      </c>
      <c r="W53" s="9">
        <f t="shared" si="0"/>
        <v>1457</v>
      </c>
    </row>
    <row r="54" spans="1:23" s="10" customFormat="1" ht="202.5" customHeight="1">
      <c r="A54" s="8">
        <v>6</v>
      </c>
      <c r="B54" s="59" t="s">
        <v>101</v>
      </c>
      <c r="C54" s="59" t="s">
        <v>99</v>
      </c>
      <c r="D54" s="59" t="s">
        <v>191</v>
      </c>
      <c r="E54" s="51">
        <v>1</v>
      </c>
      <c r="F54" s="52" t="s">
        <v>559</v>
      </c>
      <c r="G54" s="53" t="s">
        <v>560</v>
      </c>
      <c r="H54" s="53" t="s">
        <v>508</v>
      </c>
      <c r="I54" s="54" t="s">
        <v>561</v>
      </c>
      <c r="J54" s="55" t="s">
        <v>880</v>
      </c>
      <c r="K54" s="55" t="s">
        <v>466</v>
      </c>
      <c r="L54" s="55" t="s">
        <v>228</v>
      </c>
      <c r="M54" s="55" t="s">
        <v>647</v>
      </c>
      <c r="N54" s="55" t="s">
        <v>230</v>
      </c>
      <c r="O54" s="56">
        <v>8085988.0300000003</v>
      </c>
      <c r="P54" s="56">
        <v>0</v>
      </c>
      <c r="Q54" s="56">
        <v>463332.61</v>
      </c>
      <c r="R54" s="56">
        <v>676048.86</v>
      </c>
      <c r="S54" s="57" t="s">
        <v>1653</v>
      </c>
      <c r="T54" s="56">
        <v>7873271.7800000003</v>
      </c>
      <c r="U54" s="55" t="s">
        <v>231</v>
      </c>
      <c r="V54" s="53" t="s">
        <v>1220</v>
      </c>
      <c r="W54" s="9">
        <f t="shared" si="0"/>
        <v>1385</v>
      </c>
    </row>
    <row r="55" spans="1:23" s="10" customFormat="1" ht="227.25" customHeight="1">
      <c r="A55" s="8">
        <v>6</v>
      </c>
      <c r="B55" s="59" t="s">
        <v>101</v>
      </c>
      <c r="C55" s="59" t="s">
        <v>99</v>
      </c>
      <c r="D55" s="59" t="s">
        <v>191</v>
      </c>
      <c r="E55" s="51">
        <v>1</v>
      </c>
      <c r="F55" s="52" t="s">
        <v>562</v>
      </c>
      <c r="G55" s="53" t="s">
        <v>563</v>
      </c>
      <c r="H55" s="53" t="s">
        <v>508</v>
      </c>
      <c r="I55" s="54">
        <v>20020671001239</v>
      </c>
      <c r="J55" s="55" t="s">
        <v>564</v>
      </c>
      <c r="K55" s="55" t="s">
        <v>565</v>
      </c>
      <c r="L55" s="55" t="s">
        <v>228</v>
      </c>
      <c r="M55" s="55" t="s">
        <v>229</v>
      </c>
      <c r="N55" s="55" t="s">
        <v>652</v>
      </c>
      <c r="O55" s="56">
        <v>2087359006.1700001</v>
      </c>
      <c r="P55" s="56">
        <v>1137004870.3900001</v>
      </c>
      <c r="Q55" s="56">
        <v>116278444.97</v>
      </c>
      <c r="R55" s="56">
        <v>1754307120.6700001</v>
      </c>
      <c r="S55" s="57" t="s">
        <v>1654</v>
      </c>
      <c r="T55" s="56">
        <v>1586335200.8599999</v>
      </c>
      <c r="U55" s="55" t="s">
        <v>231</v>
      </c>
      <c r="V55" s="53" t="s">
        <v>1237</v>
      </c>
      <c r="W55" s="9">
        <f t="shared" si="0"/>
        <v>1239</v>
      </c>
    </row>
    <row r="56" spans="1:23" s="10" customFormat="1" ht="282" customHeight="1">
      <c r="A56" s="8">
        <v>6</v>
      </c>
      <c r="B56" s="59" t="s">
        <v>101</v>
      </c>
      <c r="C56" s="59" t="s">
        <v>99</v>
      </c>
      <c r="D56" s="59" t="s">
        <v>191</v>
      </c>
      <c r="E56" s="51">
        <v>1</v>
      </c>
      <c r="F56" s="52" t="s">
        <v>562</v>
      </c>
      <c r="G56" s="53" t="s">
        <v>563</v>
      </c>
      <c r="H56" s="53" t="s">
        <v>508</v>
      </c>
      <c r="I56" s="54">
        <v>20040630001369</v>
      </c>
      <c r="J56" s="55" t="s">
        <v>505</v>
      </c>
      <c r="K56" s="55" t="s">
        <v>566</v>
      </c>
      <c r="L56" s="55" t="s">
        <v>228</v>
      </c>
      <c r="M56" s="55" t="s">
        <v>229</v>
      </c>
      <c r="N56" s="55" t="s">
        <v>652</v>
      </c>
      <c r="O56" s="56">
        <v>30159601833.669998</v>
      </c>
      <c r="P56" s="56">
        <v>17485375624.080002</v>
      </c>
      <c r="Q56" s="56">
        <v>2298293886.25</v>
      </c>
      <c r="R56" s="56">
        <v>12083409506.23</v>
      </c>
      <c r="S56" s="57" t="s">
        <v>1655</v>
      </c>
      <c r="T56" s="56">
        <v>37859861837.769997</v>
      </c>
      <c r="U56" s="55" t="s">
        <v>231</v>
      </c>
      <c r="V56" s="53" t="s">
        <v>1238</v>
      </c>
      <c r="W56" s="9">
        <f t="shared" si="0"/>
        <v>1369</v>
      </c>
    </row>
    <row r="57" spans="1:23" s="10" customFormat="1" ht="202.5" customHeight="1">
      <c r="A57" s="8">
        <v>6</v>
      </c>
      <c r="B57" s="59" t="s">
        <v>101</v>
      </c>
      <c r="C57" s="59" t="s">
        <v>99</v>
      </c>
      <c r="D57" s="59" t="s">
        <v>191</v>
      </c>
      <c r="E57" s="51">
        <v>1</v>
      </c>
      <c r="F57" s="52" t="s">
        <v>567</v>
      </c>
      <c r="G57" s="53" t="s">
        <v>568</v>
      </c>
      <c r="H57" s="53" t="s">
        <v>568</v>
      </c>
      <c r="I57" s="54" t="s">
        <v>45</v>
      </c>
      <c r="J57" s="55" t="s">
        <v>46</v>
      </c>
      <c r="K57" s="55" t="s">
        <v>178</v>
      </c>
      <c r="L57" s="55" t="s">
        <v>228</v>
      </c>
      <c r="M57" s="55" t="s">
        <v>572</v>
      </c>
      <c r="N57" s="55" t="s">
        <v>230</v>
      </c>
      <c r="O57" s="56">
        <v>226284594.91</v>
      </c>
      <c r="P57" s="56">
        <v>0</v>
      </c>
      <c r="Q57" s="56">
        <v>15347670.439999999</v>
      </c>
      <c r="R57" s="56">
        <v>1895174.92</v>
      </c>
      <c r="S57" s="57" t="s">
        <v>1656</v>
      </c>
      <c r="T57" s="56">
        <v>238528425.52000001</v>
      </c>
      <c r="U57" s="55" t="s">
        <v>665</v>
      </c>
      <c r="V57" s="53" t="s">
        <v>1296</v>
      </c>
      <c r="W57" s="9">
        <f t="shared" si="0"/>
        <v>1312</v>
      </c>
    </row>
    <row r="58" spans="1:23" s="10" customFormat="1" ht="202.5" customHeight="1">
      <c r="A58" s="8">
        <v>6</v>
      </c>
      <c r="B58" s="59" t="s">
        <v>101</v>
      </c>
      <c r="C58" s="59" t="s">
        <v>99</v>
      </c>
      <c r="D58" s="59" t="s">
        <v>191</v>
      </c>
      <c r="E58" s="51">
        <v>1</v>
      </c>
      <c r="F58" s="52" t="s">
        <v>567</v>
      </c>
      <c r="G58" s="53" t="s">
        <v>568</v>
      </c>
      <c r="H58" s="53" t="s">
        <v>568</v>
      </c>
      <c r="I58" s="54" t="s">
        <v>48</v>
      </c>
      <c r="J58" s="55" t="s">
        <v>49</v>
      </c>
      <c r="K58" s="55" t="s">
        <v>179</v>
      </c>
      <c r="L58" s="55" t="s">
        <v>228</v>
      </c>
      <c r="M58" s="55" t="s">
        <v>572</v>
      </c>
      <c r="N58" s="55" t="s">
        <v>230</v>
      </c>
      <c r="O58" s="56">
        <v>2321828028.9400001</v>
      </c>
      <c r="P58" s="56">
        <v>411794506.58999997</v>
      </c>
      <c r="Q58" s="56">
        <v>17356641.649999999</v>
      </c>
      <c r="R58" s="56">
        <v>1361943348.74</v>
      </c>
      <c r="S58" s="57" t="s">
        <v>1657</v>
      </c>
      <c r="T58" s="56">
        <v>1281872668.9400001</v>
      </c>
      <c r="U58" s="55" t="s">
        <v>665</v>
      </c>
      <c r="V58" s="53" t="s">
        <v>1170</v>
      </c>
      <c r="W58" s="9">
        <f t="shared" si="0"/>
        <v>1410</v>
      </c>
    </row>
    <row r="59" spans="1:23" s="10" customFormat="1" ht="202.5" customHeight="1">
      <c r="A59" s="8">
        <v>6</v>
      </c>
      <c r="B59" s="59" t="s">
        <v>101</v>
      </c>
      <c r="C59" s="59" t="s">
        <v>99</v>
      </c>
      <c r="D59" s="59" t="s">
        <v>191</v>
      </c>
      <c r="E59" s="51">
        <v>1</v>
      </c>
      <c r="F59" s="52" t="s">
        <v>567</v>
      </c>
      <c r="G59" s="53" t="s">
        <v>568</v>
      </c>
      <c r="H59" s="53" t="s">
        <v>568</v>
      </c>
      <c r="I59" s="54" t="s">
        <v>194</v>
      </c>
      <c r="J59" s="55" t="s">
        <v>193</v>
      </c>
      <c r="K59" s="55" t="s">
        <v>180</v>
      </c>
      <c r="L59" s="55" t="s">
        <v>228</v>
      </c>
      <c r="M59" s="55" t="s">
        <v>572</v>
      </c>
      <c r="N59" s="55" t="s">
        <v>230</v>
      </c>
      <c r="O59" s="56">
        <v>6640157.5</v>
      </c>
      <c r="P59" s="56">
        <v>686041.98</v>
      </c>
      <c r="Q59" s="56">
        <v>56569.07</v>
      </c>
      <c r="R59" s="56">
        <v>594160.01</v>
      </c>
      <c r="S59" s="57" t="s">
        <v>1658</v>
      </c>
      <c r="T59" s="56">
        <v>6715878.8799999999</v>
      </c>
      <c r="U59" s="55" t="s">
        <v>665</v>
      </c>
      <c r="V59" s="53" t="s">
        <v>1392</v>
      </c>
      <c r="W59" s="9">
        <f t="shared" si="0"/>
        <v>1461</v>
      </c>
    </row>
    <row r="60" spans="1:23" s="10" customFormat="1" ht="247.5" customHeight="1">
      <c r="A60" s="8">
        <v>6</v>
      </c>
      <c r="B60" s="59" t="s">
        <v>101</v>
      </c>
      <c r="C60" s="59" t="s">
        <v>99</v>
      </c>
      <c r="D60" s="59" t="s">
        <v>191</v>
      </c>
      <c r="E60" s="51">
        <v>1</v>
      </c>
      <c r="F60" s="52" t="s">
        <v>567</v>
      </c>
      <c r="G60" s="53" t="s">
        <v>568</v>
      </c>
      <c r="H60" s="53" t="s">
        <v>568</v>
      </c>
      <c r="I60" s="54" t="s">
        <v>1426</v>
      </c>
      <c r="J60" s="55" t="s">
        <v>1427</v>
      </c>
      <c r="K60" s="55" t="s">
        <v>1428</v>
      </c>
      <c r="L60" s="55" t="s">
        <v>228</v>
      </c>
      <c r="M60" s="55" t="s">
        <v>572</v>
      </c>
      <c r="N60" s="55" t="s">
        <v>230</v>
      </c>
      <c r="O60" s="56">
        <v>0</v>
      </c>
      <c r="P60" s="56">
        <v>25000000</v>
      </c>
      <c r="Q60" s="56">
        <v>184617.29</v>
      </c>
      <c r="R60" s="56">
        <v>0</v>
      </c>
      <c r="S60" s="57" t="s">
        <v>1659</v>
      </c>
      <c r="T60" s="56">
        <v>25184617.289999999</v>
      </c>
      <c r="U60" s="55" t="s">
        <v>665</v>
      </c>
      <c r="V60" s="53" t="s">
        <v>1429</v>
      </c>
      <c r="W60" s="9">
        <f t="shared" si="0"/>
        <v>1601</v>
      </c>
    </row>
    <row r="61" spans="1:23" s="10" customFormat="1" ht="202.5" customHeight="1">
      <c r="A61" s="8">
        <v>6</v>
      </c>
      <c r="B61" s="59" t="s">
        <v>101</v>
      </c>
      <c r="C61" s="59" t="s">
        <v>99</v>
      </c>
      <c r="D61" s="59" t="s">
        <v>191</v>
      </c>
      <c r="E61" s="51">
        <v>1</v>
      </c>
      <c r="F61" s="52" t="s">
        <v>567</v>
      </c>
      <c r="G61" s="53" t="s">
        <v>568</v>
      </c>
      <c r="H61" s="53" t="s">
        <v>568</v>
      </c>
      <c r="I61" s="54" t="s">
        <v>26</v>
      </c>
      <c r="J61" s="55" t="s">
        <v>340</v>
      </c>
      <c r="K61" s="55" t="s">
        <v>472</v>
      </c>
      <c r="L61" s="55" t="s">
        <v>228</v>
      </c>
      <c r="M61" s="55" t="s">
        <v>572</v>
      </c>
      <c r="N61" s="55" t="s">
        <v>341</v>
      </c>
      <c r="O61" s="56">
        <v>11399737638.99</v>
      </c>
      <c r="P61" s="56">
        <v>593032105.30999994</v>
      </c>
      <c r="Q61" s="56">
        <v>534537130.87</v>
      </c>
      <c r="R61" s="56">
        <v>734610478.88</v>
      </c>
      <c r="S61" s="57" t="s">
        <v>1660</v>
      </c>
      <c r="T61" s="56">
        <v>12153021768.76</v>
      </c>
      <c r="U61" s="55" t="s">
        <v>665</v>
      </c>
      <c r="V61" s="53" t="s">
        <v>1104</v>
      </c>
      <c r="W61" s="9">
        <f t="shared" si="0"/>
        <v>907</v>
      </c>
    </row>
    <row r="62" spans="1:23" s="10" customFormat="1" ht="202.5" customHeight="1">
      <c r="A62" s="8">
        <v>6</v>
      </c>
      <c r="B62" s="59" t="s">
        <v>101</v>
      </c>
      <c r="C62" s="59" t="s">
        <v>99</v>
      </c>
      <c r="D62" s="59" t="s">
        <v>191</v>
      </c>
      <c r="E62" s="51">
        <v>1</v>
      </c>
      <c r="F62" s="52" t="s">
        <v>567</v>
      </c>
      <c r="G62" s="53" t="s">
        <v>568</v>
      </c>
      <c r="H62" s="53" t="s">
        <v>568</v>
      </c>
      <c r="I62" s="54" t="s">
        <v>192</v>
      </c>
      <c r="J62" s="55" t="s">
        <v>706</v>
      </c>
      <c r="K62" s="55" t="s">
        <v>181</v>
      </c>
      <c r="L62" s="55" t="s">
        <v>228</v>
      </c>
      <c r="M62" s="55" t="s">
        <v>572</v>
      </c>
      <c r="N62" s="55" t="s">
        <v>341</v>
      </c>
      <c r="O62" s="56">
        <v>235206187.44999999</v>
      </c>
      <c r="P62" s="56">
        <v>-2772770.91</v>
      </c>
      <c r="Q62" s="56">
        <v>15470890.09</v>
      </c>
      <c r="R62" s="56">
        <v>0</v>
      </c>
      <c r="S62" s="57" t="s">
        <v>1661</v>
      </c>
      <c r="T62" s="56">
        <v>250690883</v>
      </c>
      <c r="U62" s="55" t="s">
        <v>665</v>
      </c>
      <c r="V62" s="53" t="s">
        <v>1239</v>
      </c>
      <c r="W62" s="9">
        <f t="shared" si="0"/>
        <v>1464</v>
      </c>
    </row>
    <row r="63" spans="1:23" s="10" customFormat="1" ht="202.5" customHeight="1">
      <c r="A63" s="8">
        <v>6</v>
      </c>
      <c r="B63" s="59" t="s">
        <v>101</v>
      </c>
      <c r="C63" s="59" t="s">
        <v>99</v>
      </c>
      <c r="D63" s="59" t="s">
        <v>191</v>
      </c>
      <c r="E63" s="51">
        <v>1</v>
      </c>
      <c r="F63" s="52" t="s">
        <v>567</v>
      </c>
      <c r="G63" s="53" t="s">
        <v>568</v>
      </c>
      <c r="H63" s="53" t="s">
        <v>568</v>
      </c>
      <c r="I63" s="54" t="s">
        <v>200</v>
      </c>
      <c r="J63" s="55" t="s">
        <v>201</v>
      </c>
      <c r="K63" s="55" t="s">
        <v>202</v>
      </c>
      <c r="L63" s="55" t="s">
        <v>228</v>
      </c>
      <c r="M63" s="55" t="s">
        <v>572</v>
      </c>
      <c r="N63" s="55" t="s">
        <v>777</v>
      </c>
      <c r="O63" s="56">
        <v>2771223688.2399998</v>
      </c>
      <c r="P63" s="56">
        <v>88913341</v>
      </c>
      <c r="Q63" s="56">
        <v>194701117.13999999</v>
      </c>
      <c r="R63" s="56">
        <v>171135714.72</v>
      </c>
      <c r="S63" s="57" t="s">
        <v>1662</v>
      </c>
      <c r="T63" s="56">
        <v>2923202547.9499998</v>
      </c>
      <c r="U63" s="55" t="s">
        <v>665</v>
      </c>
      <c r="V63" s="53" t="s">
        <v>1425</v>
      </c>
      <c r="W63" s="9">
        <f t="shared" si="0"/>
        <v>1511</v>
      </c>
    </row>
    <row r="64" spans="1:23" s="10" customFormat="1" ht="202.5" customHeight="1">
      <c r="A64" s="8">
        <v>6</v>
      </c>
      <c r="B64" s="59" t="s">
        <v>101</v>
      </c>
      <c r="C64" s="59" t="s">
        <v>99</v>
      </c>
      <c r="D64" s="59" t="s">
        <v>191</v>
      </c>
      <c r="E64" s="51">
        <v>1</v>
      </c>
      <c r="F64" s="52" t="s">
        <v>567</v>
      </c>
      <c r="G64" s="53" t="s">
        <v>568</v>
      </c>
      <c r="H64" s="53" t="s">
        <v>568</v>
      </c>
      <c r="I64" s="54" t="s">
        <v>569</v>
      </c>
      <c r="J64" s="55" t="s">
        <v>570</v>
      </c>
      <c r="K64" s="55" t="s">
        <v>571</v>
      </c>
      <c r="L64" s="55" t="s">
        <v>228</v>
      </c>
      <c r="M64" s="55" t="s">
        <v>572</v>
      </c>
      <c r="N64" s="55" t="s">
        <v>657</v>
      </c>
      <c r="O64" s="56">
        <v>38158646.770000003</v>
      </c>
      <c r="P64" s="56">
        <v>4587313.21</v>
      </c>
      <c r="Q64" s="56">
        <v>2114077.37</v>
      </c>
      <c r="R64" s="56">
        <v>9812996.4299999997</v>
      </c>
      <c r="S64" s="57" t="s">
        <v>1663</v>
      </c>
      <c r="T64" s="56">
        <v>34602242.880000003</v>
      </c>
      <c r="U64" s="55" t="s">
        <v>665</v>
      </c>
      <c r="V64" s="53" t="s">
        <v>1103</v>
      </c>
      <c r="W64" s="9">
        <f t="shared" ref="W64:W90" si="1">IF(OR(LEFT(I64)="7",LEFT(I64,1)="8"),VALUE(RIGHT(I64,3)),VALUE(RIGHT(I64,4)))</f>
        <v>165</v>
      </c>
    </row>
    <row r="65" spans="1:23" s="10" customFormat="1" ht="202.5" customHeight="1">
      <c r="A65" s="8">
        <v>6</v>
      </c>
      <c r="B65" s="59" t="s">
        <v>101</v>
      </c>
      <c r="C65" s="59" t="s">
        <v>99</v>
      </c>
      <c r="D65" s="59" t="s">
        <v>191</v>
      </c>
      <c r="E65" s="51">
        <v>1</v>
      </c>
      <c r="F65" s="52" t="s">
        <v>567</v>
      </c>
      <c r="G65" s="53" t="s">
        <v>568</v>
      </c>
      <c r="H65" s="53" t="s">
        <v>568</v>
      </c>
      <c r="I65" s="54" t="s">
        <v>573</v>
      </c>
      <c r="J65" s="55" t="s">
        <v>574</v>
      </c>
      <c r="K65" s="55" t="s">
        <v>182</v>
      </c>
      <c r="L65" s="55" t="s">
        <v>228</v>
      </c>
      <c r="M65" s="55" t="s">
        <v>572</v>
      </c>
      <c r="N65" s="55" t="s">
        <v>657</v>
      </c>
      <c r="O65" s="56">
        <v>16701833.810000001</v>
      </c>
      <c r="P65" s="56">
        <v>112160</v>
      </c>
      <c r="Q65" s="56">
        <v>1474.21</v>
      </c>
      <c r="R65" s="56">
        <v>1151331.21</v>
      </c>
      <c r="S65" s="57" t="s">
        <v>1664</v>
      </c>
      <c r="T65" s="56">
        <v>16559662.220000001</v>
      </c>
      <c r="U65" s="55" t="s">
        <v>665</v>
      </c>
      <c r="V65" s="53" t="s">
        <v>1221</v>
      </c>
      <c r="W65" s="9">
        <f t="shared" si="1"/>
        <v>174</v>
      </c>
    </row>
    <row r="66" spans="1:23" s="10" customFormat="1" ht="202.5" customHeight="1">
      <c r="A66" s="8">
        <v>6</v>
      </c>
      <c r="B66" s="59" t="s">
        <v>101</v>
      </c>
      <c r="C66" s="59" t="s">
        <v>99</v>
      </c>
      <c r="D66" s="59" t="s">
        <v>191</v>
      </c>
      <c r="E66" s="51">
        <v>1</v>
      </c>
      <c r="F66" s="52" t="s">
        <v>660</v>
      </c>
      <c r="G66" s="53" t="s">
        <v>50</v>
      </c>
      <c r="H66" s="53" t="s">
        <v>50</v>
      </c>
      <c r="I66" s="54" t="s">
        <v>1138</v>
      </c>
      <c r="J66" s="55" t="s">
        <v>1139</v>
      </c>
      <c r="K66" s="55" t="s">
        <v>1140</v>
      </c>
      <c r="L66" s="55" t="s">
        <v>228</v>
      </c>
      <c r="M66" s="55" t="s">
        <v>664</v>
      </c>
      <c r="N66" s="55" t="s">
        <v>230</v>
      </c>
      <c r="O66" s="56">
        <v>148966162.11000001</v>
      </c>
      <c r="P66" s="56">
        <v>116000000</v>
      </c>
      <c r="Q66" s="56">
        <v>12015677.73</v>
      </c>
      <c r="R66" s="56">
        <v>68238225.200000003</v>
      </c>
      <c r="S66" s="57" t="s">
        <v>1665</v>
      </c>
      <c r="T66" s="56">
        <v>208743614.63999999</v>
      </c>
      <c r="U66" s="55" t="s">
        <v>231</v>
      </c>
      <c r="V66" s="53" t="s">
        <v>1222</v>
      </c>
      <c r="W66" s="9">
        <f t="shared" si="1"/>
        <v>1571</v>
      </c>
    </row>
    <row r="67" spans="1:23" s="10" customFormat="1" ht="202.5" customHeight="1">
      <c r="A67" s="8">
        <v>6</v>
      </c>
      <c r="B67" s="59" t="s">
        <v>101</v>
      </c>
      <c r="C67" s="59" t="s">
        <v>99</v>
      </c>
      <c r="D67" s="59" t="s">
        <v>191</v>
      </c>
      <c r="E67" s="51">
        <v>1</v>
      </c>
      <c r="F67" s="52" t="s">
        <v>660</v>
      </c>
      <c r="G67" s="53" t="s">
        <v>50</v>
      </c>
      <c r="H67" s="53" t="s">
        <v>50</v>
      </c>
      <c r="I67" s="54" t="s">
        <v>499</v>
      </c>
      <c r="J67" s="55" t="s">
        <v>500</v>
      </c>
      <c r="K67" s="55" t="s">
        <v>865</v>
      </c>
      <c r="L67" s="55" t="s">
        <v>228</v>
      </c>
      <c r="M67" s="55" t="s">
        <v>664</v>
      </c>
      <c r="N67" s="55" t="s">
        <v>230</v>
      </c>
      <c r="O67" s="56">
        <v>15924.76</v>
      </c>
      <c r="P67" s="56">
        <v>0</v>
      </c>
      <c r="Q67" s="56">
        <v>1109.6600000000001</v>
      </c>
      <c r="R67" s="56">
        <v>94.53</v>
      </c>
      <c r="S67" s="57" t="s">
        <v>1666</v>
      </c>
      <c r="T67" s="56">
        <v>16939.89</v>
      </c>
      <c r="U67" s="55" t="s">
        <v>231</v>
      </c>
      <c r="V67" s="53" t="s">
        <v>976</v>
      </c>
      <c r="W67" s="9">
        <f t="shared" si="1"/>
        <v>196</v>
      </c>
    </row>
    <row r="68" spans="1:23" s="10" customFormat="1" ht="202.5" customHeight="1">
      <c r="A68" s="8">
        <v>6</v>
      </c>
      <c r="B68" s="59" t="s">
        <v>101</v>
      </c>
      <c r="C68" s="59" t="s">
        <v>99</v>
      </c>
      <c r="D68" s="59" t="s">
        <v>191</v>
      </c>
      <c r="E68" s="51">
        <v>1</v>
      </c>
      <c r="F68" s="52" t="s">
        <v>660</v>
      </c>
      <c r="G68" s="53" t="s">
        <v>50</v>
      </c>
      <c r="H68" s="53" t="s">
        <v>50</v>
      </c>
      <c r="I68" s="54" t="s">
        <v>766</v>
      </c>
      <c r="J68" s="55" t="s">
        <v>254</v>
      </c>
      <c r="K68" s="55" t="s">
        <v>810</v>
      </c>
      <c r="L68" s="55" t="s">
        <v>228</v>
      </c>
      <c r="M68" s="55" t="s">
        <v>664</v>
      </c>
      <c r="N68" s="55" t="s">
        <v>652</v>
      </c>
      <c r="O68" s="56">
        <v>23841637359.860001</v>
      </c>
      <c r="P68" s="56">
        <v>35543259529.07</v>
      </c>
      <c r="Q68" s="56">
        <v>1989049391.1500001</v>
      </c>
      <c r="R68" s="56">
        <v>48571159951.239998</v>
      </c>
      <c r="S68" s="57" t="s">
        <v>1667</v>
      </c>
      <c r="T68" s="56">
        <v>12802786328.84</v>
      </c>
      <c r="U68" s="55" t="s">
        <v>231</v>
      </c>
      <c r="V68" s="53" t="s">
        <v>1430</v>
      </c>
      <c r="W68" s="9">
        <f t="shared" si="1"/>
        <v>362</v>
      </c>
    </row>
    <row r="69" spans="1:23" s="10" customFormat="1" ht="202.5" customHeight="1">
      <c r="A69" s="8">
        <v>6</v>
      </c>
      <c r="B69" s="59" t="s">
        <v>101</v>
      </c>
      <c r="C69" s="59" t="s">
        <v>99</v>
      </c>
      <c r="D69" s="59" t="s">
        <v>191</v>
      </c>
      <c r="E69" s="51">
        <v>1</v>
      </c>
      <c r="F69" s="52" t="s">
        <v>660</v>
      </c>
      <c r="G69" s="53" t="s">
        <v>50</v>
      </c>
      <c r="H69" s="53" t="s">
        <v>50</v>
      </c>
      <c r="I69" s="54" t="s">
        <v>866</v>
      </c>
      <c r="J69" s="55" t="s">
        <v>867</v>
      </c>
      <c r="K69" s="55" t="s">
        <v>368</v>
      </c>
      <c r="L69" s="55" t="s">
        <v>228</v>
      </c>
      <c r="M69" s="55" t="s">
        <v>664</v>
      </c>
      <c r="N69" s="55" t="s">
        <v>341</v>
      </c>
      <c r="O69" s="56">
        <v>19537683231.110001</v>
      </c>
      <c r="P69" s="56">
        <v>341907813.33999997</v>
      </c>
      <c r="Q69" s="56">
        <v>1699374350.46</v>
      </c>
      <c r="R69" s="56">
        <v>1179049347.1900001</v>
      </c>
      <c r="S69" s="57" t="s">
        <v>1668</v>
      </c>
      <c r="T69" s="56">
        <v>20399916047.720001</v>
      </c>
      <c r="U69" s="55" t="s">
        <v>231</v>
      </c>
      <c r="V69" s="53" t="s">
        <v>1155</v>
      </c>
      <c r="W69" s="9">
        <f t="shared" si="1"/>
        <v>1356</v>
      </c>
    </row>
    <row r="70" spans="1:23" s="10" customFormat="1" ht="202.5" customHeight="1">
      <c r="A70" s="8">
        <v>6</v>
      </c>
      <c r="B70" s="59" t="s">
        <v>101</v>
      </c>
      <c r="C70" s="59" t="s">
        <v>99</v>
      </c>
      <c r="D70" s="59" t="s">
        <v>191</v>
      </c>
      <c r="E70" s="51">
        <v>1</v>
      </c>
      <c r="F70" s="52" t="s">
        <v>660</v>
      </c>
      <c r="G70" s="53" t="s">
        <v>50</v>
      </c>
      <c r="H70" s="53" t="s">
        <v>50</v>
      </c>
      <c r="I70" s="54" t="s">
        <v>1058</v>
      </c>
      <c r="J70" s="55" t="s">
        <v>1059</v>
      </c>
      <c r="K70" s="55" t="s">
        <v>1060</v>
      </c>
      <c r="L70" s="55" t="s">
        <v>228</v>
      </c>
      <c r="M70" s="55" t="s">
        <v>664</v>
      </c>
      <c r="N70" s="55" t="s">
        <v>341</v>
      </c>
      <c r="O70" s="56">
        <v>418681992.51999998</v>
      </c>
      <c r="P70" s="56">
        <v>128880056.38</v>
      </c>
      <c r="Q70" s="56">
        <v>42457292.649999999</v>
      </c>
      <c r="R70" s="56">
        <v>34408482.170000002</v>
      </c>
      <c r="S70" s="57" t="s">
        <v>1669</v>
      </c>
      <c r="T70" s="56">
        <v>555610859.38</v>
      </c>
      <c r="U70" s="55" t="s">
        <v>231</v>
      </c>
      <c r="V70" s="53" t="s">
        <v>1248</v>
      </c>
      <c r="W70" s="9">
        <f t="shared" si="1"/>
        <v>1556</v>
      </c>
    </row>
    <row r="71" spans="1:23" s="10" customFormat="1" ht="202.5" customHeight="1">
      <c r="A71" s="8">
        <v>6</v>
      </c>
      <c r="B71" s="59" t="s">
        <v>101</v>
      </c>
      <c r="C71" s="59" t="s">
        <v>99</v>
      </c>
      <c r="D71" s="59" t="s">
        <v>191</v>
      </c>
      <c r="E71" s="51">
        <v>1</v>
      </c>
      <c r="F71" s="52" t="s">
        <v>831</v>
      </c>
      <c r="G71" s="53" t="s">
        <v>832</v>
      </c>
      <c r="H71" s="53" t="s">
        <v>832</v>
      </c>
      <c r="I71" s="54" t="s">
        <v>381</v>
      </c>
      <c r="J71" s="55" t="s">
        <v>382</v>
      </c>
      <c r="K71" s="55" t="s">
        <v>383</v>
      </c>
      <c r="L71" s="55" t="s">
        <v>228</v>
      </c>
      <c r="M71" s="55" t="s">
        <v>380</v>
      </c>
      <c r="N71" s="55" t="s">
        <v>341</v>
      </c>
      <c r="O71" s="56">
        <v>1055654454.98</v>
      </c>
      <c r="P71" s="56">
        <v>81584658</v>
      </c>
      <c r="Q71" s="56">
        <v>95696554.930000007</v>
      </c>
      <c r="R71" s="56">
        <v>44216535.960000001</v>
      </c>
      <c r="S71" s="57" t="s">
        <v>1670</v>
      </c>
      <c r="T71" s="56">
        <v>1188719131.95</v>
      </c>
      <c r="U71" s="55" t="s">
        <v>231</v>
      </c>
      <c r="V71" s="53" t="s">
        <v>977</v>
      </c>
      <c r="W71" s="9">
        <f t="shared" si="1"/>
        <v>1398</v>
      </c>
    </row>
    <row r="72" spans="1:23" s="10" customFormat="1" ht="221.25" customHeight="1">
      <c r="A72" s="8">
        <v>6</v>
      </c>
      <c r="B72" s="59" t="s">
        <v>101</v>
      </c>
      <c r="C72" s="59" t="s">
        <v>99</v>
      </c>
      <c r="D72" s="59" t="s">
        <v>191</v>
      </c>
      <c r="E72" s="51">
        <v>1</v>
      </c>
      <c r="F72" s="52" t="s">
        <v>1084</v>
      </c>
      <c r="G72" s="53" t="s">
        <v>1085</v>
      </c>
      <c r="H72" s="53" t="s">
        <v>1085</v>
      </c>
      <c r="I72" s="54" t="s">
        <v>1086</v>
      </c>
      <c r="J72" s="55" t="s">
        <v>1087</v>
      </c>
      <c r="K72" s="55" t="s">
        <v>1088</v>
      </c>
      <c r="L72" s="55" t="s">
        <v>690</v>
      </c>
      <c r="M72" s="55" t="s">
        <v>789</v>
      </c>
      <c r="N72" s="55" t="s">
        <v>341</v>
      </c>
      <c r="O72" s="56">
        <v>15745767284</v>
      </c>
      <c r="P72" s="56">
        <v>500000000</v>
      </c>
      <c r="Q72" s="56">
        <v>730288868.27999997</v>
      </c>
      <c r="R72" s="56">
        <v>224856434.93000001</v>
      </c>
      <c r="S72" s="57" t="s">
        <v>1671</v>
      </c>
      <c r="T72" s="56">
        <v>16751199717.35</v>
      </c>
      <c r="U72" s="55" t="s">
        <v>665</v>
      </c>
      <c r="V72" s="53" t="s">
        <v>1393</v>
      </c>
      <c r="W72" s="9">
        <f t="shared" si="1"/>
        <v>1559</v>
      </c>
    </row>
    <row r="73" spans="1:23" s="10" customFormat="1" ht="202.5" customHeight="1">
      <c r="A73" s="8">
        <v>6</v>
      </c>
      <c r="B73" s="59" t="s">
        <v>101</v>
      </c>
      <c r="C73" s="59" t="s">
        <v>99</v>
      </c>
      <c r="D73" s="59" t="s">
        <v>191</v>
      </c>
      <c r="E73" s="51">
        <v>1</v>
      </c>
      <c r="F73" s="52" t="s">
        <v>390</v>
      </c>
      <c r="G73" s="53" t="s">
        <v>391</v>
      </c>
      <c r="H73" s="53" t="s">
        <v>391</v>
      </c>
      <c r="I73" s="54" t="s">
        <v>392</v>
      </c>
      <c r="J73" s="55" t="s">
        <v>506</v>
      </c>
      <c r="K73" s="55" t="s">
        <v>1171</v>
      </c>
      <c r="L73" s="55" t="s">
        <v>228</v>
      </c>
      <c r="M73" s="55" t="s">
        <v>229</v>
      </c>
      <c r="N73" s="55" t="s">
        <v>230</v>
      </c>
      <c r="O73" s="56">
        <v>1946155.03</v>
      </c>
      <c r="P73" s="56">
        <v>0</v>
      </c>
      <c r="Q73" s="56">
        <v>132986.38</v>
      </c>
      <c r="R73" s="56">
        <v>29255</v>
      </c>
      <c r="S73" s="57" t="s">
        <v>1672</v>
      </c>
      <c r="T73" s="56">
        <v>2049886.41</v>
      </c>
      <c r="U73" s="55" t="s">
        <v>231</v>
      </c>
      <c r="V73" s="53" t="s">
        <v>1431</v>
      </c>
      <c r="W73" s="9">
        <f t="shared" si="1"/>
        <v>1225</v>
      </c>
    </row>
    <row r="74" spans="1:23" s="10" customFormat="1" ht="202.5" customHeight="1">
      <c r="A74" s="8">
        <v>6</v>
      </c>
      <c r="B74" s="59" t="s">
        <v>101</v>
      </c>
      <c r="C74" s="59" t="s">
        <v>99</v>
      </c>
      <c r="D74" s="59" t="s">
        <v>191</v>
      </c>
      <c r="E74" s="51">
        <v>1</v>
      </c>
      <c r="F74" s="52" t="s">
        <v>217</v>
      </c>
      <c r="G74" s="53" t="s">
        <v>678</v>
      </c>
      <c r="H74" s="53" t="s">
        <v>678</v>
      </c>
      <c r="I74" s="54" t="s">
        <v>849</v>
      </c>
      <c r="J74" s="55" t="s">
        <v>961</v>
      </c>
      <c r="K74" s="55" t="s">
        <v>962</v>
      </c>
      <c r="L74" s="55" t="s">
        <v>228</v>
      </c>
      <c r="M74" s="55" t="s">
        <v>229</v>
      </c>
      <c r="N74" s="55" t="s">
        <v>230</v>
      </c>
      <c r="O74" s="56">
        <v>3141202031.46</v>
      </c>
      <c r="P74" s="56">
        <v>302696983.32999998</v>
      </c>
      <c r="Q74" s="56">
        <v>97195092.670000002</v>
      </c>
      <c r="R74" s="56">
        <v>102701756.70999999</v>
      </c>
      <c r="S74" s="57" t="s">
        <v>1673</v>
      </c>
      <c r="T74" s="56">
        <v>3438392350.75</v>
      </c>
      <c r="U74" s="55" t="s">
        <v>231</v>
      </c>
      <c r="V74" s="53" t="s">
        <v>980</v>
      </c>
      <c r="W74" s="9">
        <f t="shared" si="1"/>
        <v>1346</v>
      </c>
    </row>
    <row r="75" spans="1:23" s="10" customFormat="1" ht="202.5" customHeight="1">
      <c r="A75" s="8">
        <v>6</v>
      </c>
      <c r="B75" s="59" t="s">
        <v>101</v>
      </c>
      <c r="C75" s="59" t="s">
        <v>99</v>
      </c>
      <c r="D75" s="59" t="s">
        <v>191</v>
      </c>
      <c r="E75" s="51">
        <v>1</v>
      </c>
      <c r="F75" s="52" t="s">
        <v>217</v>
      </c>
      <c r="G75" s="53" t="s">
        <v>678</v>
      </c>
      <c r="H75" s="53" t="s">
        <v>678</v>
      </c>
      <c r="I75" s="54" t="s">
        <v>839</v>
      </c>
      <c r="J75" s="55" t="s">
        <v>840</v>
      </c>
      <c r="K75" s="55" t="s">
        <v>795</v>
      </c>
      <c r="L75" s="55" t="s">
        <v>228</v>
      </c>
      <c r="M75" s="55" t="s">
        <v>229</v>
      </c>
      <c r="N75" s="55" t="s">
        <v>230</v>
      </c>
      <c r="O75" s="56">
        <v>7741203.2000000002</v>
      </c>
      <c r="P75" s="56">
        <v>0</v>
      </c>
      <c r="Q75" s="56">
        <v>0</v>
      </c>
      <c r="R75" s="56">
        <v>0</v>
      </c>
      <c r="S75" s="57" t="s">
        <v>1674</v>
      </c>
      <c r="T75" s="56">
        <v>7741203.2000000002</v>
      </c>
      <c r="U75" s="55" t="s">
        <v>665</v>
      </c>
      <c r="V75" s="53" t="s">
        <v>1432</v>
      </c>
      <c r="W75" s="9">
        <f t="shared" si="1"/>
        <v>721</v>
      </c>
    </row>
    <row r="76" spans="1:23" s="10" customFormat="1" ht="202.5" customHeight="1">
      <c r="A76" s="8">
        <v>6</v>
      </c>
      <c r="B76" s="59" t="s">
        <v>101</v>
      </c>
      <c r="C76" s="59" t="s">
        <v>99</v>
      </c>
      <c r="D76" s="59" t="s">
        <v>191</v>
      </c>
      <c r="E76" s="51">
        <v>1</v>
      </c>
      <c r="F76" s="52" t="s">
        <v>217</v>
      </c>
      <c r="G76" s="53" t="s">
        <v>678</v>
      </c>
      <c r="H76" s="53" t="s">
        <v>678</v>
      </c>
      <c r="I76" s="54" t="s">
        <v>850</v>
      </c>
      <c r="J76" s="55" t="s">
        <v>1223</v>
      </c>
      <c r="K76" s="55" t="s">
        <v>111</v>
      </c>
      <c r="L76" s="55" t="s">
        <v>228</v>
      </c>
      <c r="M76" s="55" t="s">
        <v>229</v>
      </c>
      <c r="N76" s="55" t="s">
        <v>230</v>
      </c>
      <c r="O76" s="56">
        <v>19581733.949999999</v>
      </c>
      <c r="P76" s="56">
        <v>1547011.67</v>
      </c>
      <c r="Q76" s="56">
        <v>1162159.48</v>
      </c>
      <c r="R76" s="56">
        <v>6704107.5899999999</v>
      </c>
      <c r="S76" s="57" t="s">
        <v>1675</v>
      </c>
      <c r="T76" s="56">
        <v>15586797.51</v>
      </c>
      <c r="U76" s="55" t="s">
        <v>665</v>
      </c>
      <c r="V76" s="53" t="s">
        <v>1434</v>
      </c>
      <c r="W76" s="9">
        <f t="shared" si="1"/>
        <v>1397</v>
      </c>
    </row>
    <row r="77" spans="1:23" s="10" customFormat="1" ht="202.5" customHeight="1">
      <c r="A77" s="8">
        <v>6</v>
      </c>
      <c r="B77" s="59" t="s">
        <v>101</v>
      </c>
      <c r="C77" s="59" t="s">
        <v>99</v>
      </c>
      <c r="D77" s="59" t="s">
        <v>191</v>
      </c>
      <c r="E77" s="51">
        <v>1</v>
      </c>
      <c r="F77" s="52" t="s">
        <v>217</v>
      </c>
      <c r="G77" s="53" t="s">
        <v>678</v>
      </c>
      <c r="H77" s="53" t="s">
        <v>678</v>
      </c>
      <c r="I77" s="54" t="s">
        <v>798</v>
      </c>
      <c r="J77" s="55" t="s">
        <v>1394</v>
      </c>
      <c r="K77" s="55" t="s">
        <v>1395</v>
      </c>
      <c r="L77" s="55" t="s">
        <v>228</v>
      </c>
      <c r="M77" s="55" t="s">
        <v>229</v>
      </c>
      <c r="N77" s="55" t="s">
        <v>230</v>
      </c>
      <c r="O77" s="56">
        <v>209128907.22</v>
      </c>
      <c r="P77" s="56">
        <v>149282190.31</v>
      </c>
      <c r="Q77" s="56">
        <v>12827742.85</v>
      </c>
      <c r="R77" s="56">
        <v>102084057.06</v>
      </c>
      <c r="S77" s="57" t="s">
        <v>1676</v>
      </c>
      <c r="T77" s="56">
        <v>269154783.31999999</v>
      </c>
      <c r="U77" s="55" t="s">
        <v>665</v>
      </c>
      <c r="V77" s="53" t="s">
        <v>1174</v>
      </c>
      <c r="W77" s="9">
        <f t="shared" si="1"/>
        <v>1516</v>
      </c>
    </row>
    <row r="78" spans="1:23" s="10" customFormat="1" ht="202.5" customHeight="1">
      <c r="A78" s="8">
        <v>6</v>
      </c>
      <c r="B78" s="59" t="s">
        <v>101</v>
      </c>
      <c r="C78" s="59" t="s">
        <v>99</v>
      </c>
      <c r="D78" s="59" t="s">
        <v>191</v>
      </c>
      <c r="E78" s="51">
        <v>1</v>
      </c>
      <c r="F78" s="52" t="s">
        <v>217</v>
      </c>
      <c r="G78" s="53" t="s">
        <v>678</v>
      </c>
      <c r="H78" s="53" t="s">
        <v>678</v>
      </c>
      <c r="I78" s="54" t="s">
        <v>1156</v>
      </c>
      <c r="J78" s="55" t="s">
        <v>1157</v>
      </c>
      <c r="K78" s="55" t="s">
        <v>1158</v>
      </c>
      <c r="L78" s="55" t="s">
        <v>228</v>
      </c>
      <c r="M78" s="55" t="s">
        <v>229</v>
      </c>
      <c r="N78" s="55" t="s">
        <v>230</v>
      </c>
      <c r="O78" s="56">
        <v>6846630.7599999998</v>
      </c>
      <c r="P78" s="56">
        <v>8688258.2400000002</v>
      </c>
      <c r="Q78" s="56">
        <v>321939.76</v>
      </c>
      <c r="R78" s="56">
        <v>4276058.68</v>
      </c>
      <c r="S78" s="57" t="s">
        <v>1677</v>
      </c>
      <c r="T78" s="56">
        <v>11580770.08</v>
      </c>
      <c r="U78" s="55" t="s">
        <v>665</v>
      </c>
      <c r="V78" s="53" t="s">
        <v>1297</v>
      </c>
      <c r="W78" s="9">
        <f t="shared" si="1"/>
        <v>1572</v>
      </c>
    </row>
    <row r="79" spans="1:23" s="10" customFormat="1" ht="202.5" customHeight="1">
      <c r="A79" s="8">
        <v>6</v>
      </c>
      <c r="B79" s="59" t="s">
        <v>101</v>
      </c>
      <c r="C79" s="59" t="s">
        <v>99</v>
      </c>
      <c r="D79" s="59" t="s">
        <v>191</v>
      </c>
      <c r="E79" s="51">
        <v>1</v>
      </c>
      <c r="F79" s="52" t="s">
        <v>217</v>
      </c>
      <c r="G79" s="53" t="s">
        <v>678</v>
      </c>
      <c r="H79" s="53" t="s">
        <v>678</v>
      </c>
      <c r="I79" s="54" t="s">
        <v>158</v>
      </c>
      <c r="J79" s="55" t="s">
        <v>19</v>
      </c>
      <c r="K79" s="55" t="s">
        <v>159</v>
      </c>
      <c r="L79" s="55" t="s">
        <v>228</v>
      </c>
      <c r="M79" s="55" t="s">
        <v>229</v>
      </c>
      <c r="N79" s="55" t="s">
        <v>341</v>
      </c>
      <c r="O79" s="56">
        <v>13405199009.190001</v>
      </c>
      <c r="P79" s="56">
        <v>801079030</v>
      </c>
      <c r="Q79" s="56">
        <v>1466835778.3099999</v>
      </c>
      <c r="R79" s="56">
        <v>1454768972.8199999</v>
      </c>
      <c r="S79" s="57" t="s">
        <v>1678</v>
      </c>
      <c r="T79" s="56">
        <v>14218344844.68</v>
      </c>
      <c r="U79" s="55" t="s">
        <v>665</v>
      </c>
      <c r="V79" s="53" t="s">
        <v>1433</v>
      </c>
      <c r="W79" s="9">
        <f t="shared" si="1"/>
        <v>742</v>
      </c>
    </row>
    <row r="80" spans="1:23" s="10" customFormat="1" ht="202.5" customHeight="1">
      <c r="A80" s="8">
        <v>6</v>
      </c>
      <c r="B80" s="59" t="s">
        <v>101</v>
      </c>
      <c r="C80" s="59" t="s">
        <v>99</v>
      </c>
      <c r="D80" s="59" t="s">
        <v>191</v>
      </c>
      <c r="E80" s="51">
        <v>1</v>
      </c>
      <c r="F80" s="52" t="s">
        <v>217</v>
      </c>
      <c r="G80" s="53" t="s">
        <v>678</v>
      </c>
      <c r="H80" s="53" t="s">
        <v>678</v>
      </c>
      <c r="I80" s="54" t="s">
        <v>477</v>
      </c>
      <c r="J80" s="55" t="s">
        <v>186</v>
      </c>
      <c r="K80" s="55" t="s">
        <v>112</v>
      </c>
      <c r="L80" s="55" t="s">
        <v>228</v>
      </c>
      <c r="M80" s="55" t="s">
        <v>229</v>
      </c>
      <c r="N80" s="55" t="s">
        <v>341</v>
      </c>
      <c r="O80" s="56">
        <v>313341533.88999999</v>
      </c>
      <c r="P80" s="56">
        <v>14807371.539999999</v>
      </c>
      <c r="Q80" s="56">
        <v>32275927.52</v>
      </c>
      <c r="R80" s="56">
        <v>25385613.539999999</v>
      </c>
      <c r="S80" s="57" t="s">
        <v>1679</v>
      </c>
      <c r="T80" s="56">
        <v>335039219.41000003</v>
      </c>
      <c r="U80" s="55" t="s">
        <v>665</v>
      </c>
      <c r="V80" s="53" t="s">
        <v>1435</v>
      </c>
      <c r="W80" s="9">
        <f t="shared" si="1"/>
        <v>1462</v>
      </c>
    </row>
    <row r="81" spans="1:23" s="10" customFormat="1" ht="202.5" customHeight="1">
      <c r="A81" s="8">
        <v>6</v>
      </c>
      <c r="B81" s="59" t="s">
        <v>101</v>
      </c>
      <c r="C81" s="59" t="s">
        <v>99</v>
      </c>
      <c r="D81" s="59" t="s">
        <v>191</v>
      </c>
      <c r="E81" s="51">
        <v>1</v>
      </c>
      <c r="F81" s="52" t="s">
        <v>217</v>
      </c>
      <c r="G81" s="53" t="s">
        <v>678</v>
      </c>
      <c r="H81" s="53" t="s">
        <v>678</v>
      </c>
      <c r="I81" s="54" t="s">
        <v>203</v>
      </c>
      <c r="J81" s="55" t="s">
        <v>204</v>
      </c>
      <c r="K81" s="55" t="s">
        <v>205</v>
      </c>
      <c r="L81" s="55" t="s">
        <v>228</v>
      </c>
      <c r="M81" s="55" t="s">
        <v>229</v>
      </c>
      <c r="N81" s="55" t="s">
        <v>777</v>
      </c>
      <c r="O81" s="56">
        <v>3035809000.5</v>
      </c>
      <c r="P81" s="56">
        <v>159452757.69999999</v>
      </c>
      <c r="Q81" s="56">
        <v>237742836.62</v>
      </c>
      <c r="R81" s="56">
        <v>272508338.82999998</v>
      </c>
      <c r="S81" s="57" t="s">
        <v>1680</v>
      </c>
      <c r="T81" s="56">
        <v>3160496255.9899998</v>
      </c>
      <c r="U81" s="55" t="s">
        <v>665</v>
      </c>
      <c r="V81" s="53" t="s">
        <v>1436</v>
      </c>
      <c r="W81" s="9">
        <f t="shared" si="1"/>
        <v>1508</v>
      </c>
    </row>
    <row r="82" spans="1:23" s="10" customFormat="1" ht="202.5" customHeight="1">
      <c r="A82" s="8">
        <v>6</v>
      </c>
      <c r="B82" s="59" t="s">
        <v>101</v>
      </c>
      <c r="C82" s="59" t="s">
        <v>99</v>
      </c>
      <c r="D82" s="59" t="s">
        <v>191</v>
      </c>
      <c r="E82" s="51">
        <v>1</v>
      </c>
      <c r="F82" s="52" t="s">
        <v>217</v>
      </c>
      <c r="G82" s="53" t="s">
        <v>678</v>
      </c>
      <c r="H82" s="53" t="s">
        <v>678</v>
      </c>
      <c r="I82" s="54" t="s">
        <v>837</v>
      </c>
      <c r="J82" s="55" t="s">
        <v>838</v>
      </c>
      <c r="K82" s="55" t="s">
        <v>794</v>
      </c>
      <c r="L82" s="55" t="s">
        <v>228</v>
      </c>
      <c r="M82" s="55" t="s">
        <v>229</v>
      </c>
      <c r="N82" s="55" t="s">
        <v>657</v>
      </c>
      <c r="O82" s="56">
        <v>12646818135.620001</v>
      </c>
      <c r="P82" s="56">
        <v>3081829593.27</v>
      </c>
      <c r="Q82" s="56">
        <v>816553639.07000005</v>
      </c>
      <c r="R82" s="56">
        <v>2197452351.0799999</v>
      </c>
      <c r="S82" s="57" t="s">
        <v>1681</v>
      </c>
      <c r="T82" s="56">
        <v>14347749016.879999</v>
      </c>
      <c r="U82" s="55" t="s">
        <v>665</v>
      </c>
      <c r="V82" s="53" t="s">
        <v>978</v>
      </c>
      <c r="W82" s="9">
        <f t="shared" si="1"/>
        <v>582</v>
      </c>
    </row>
    <row r="83" spans="1:23" s="10" customFormat="1" ht="202.5" customHeight="1">
      <c r="A83" s="8">
        <v>6</v>
      </c>
      <c r="B83" s="59" t="s">
        <v>101</v>
      </c>
      <c r="C83" s="59" t="s">
        <v>99</v>
      </c>
      <c r="D83" s="59" t="s">
        <v>191</v>
      </c>
      <c r="E83" s="51">
        <v>1</v>
      </c>
      <c r="F83" s="52" t="s">
        <v>217</v>
      </c>
      <c r="G83" s="53" t="s">
        <v>678</v>
      </c>
      <c r="H83" s="53" t="s">
        <v>678</v>
      </c>
      <c r="I83" s="54" t="s">
        <v>848</v>
      </c>
      <c r="J83" s="55" t="s">
        <v>1061</v>
      </c>
      <c r="K83" s="55" t="s">
        <v>1062</v>
      </c>
      <c r="L83" s="55" t="s">
        <v>228</v>
      </c>
      <c r="M83" s="55" t="s">
        <v>229</v>
      </c>
      <c r="N83" s="55" t="s">
        <v>657</v>
      </c>
      <c r="O83" s="56">
        <v>19045800889.619999</v>
      </c>
      <c r="P83" s="56">
        <v>2373692754.6199999</v>
      </c>
      <c r="Q83" s="56">
        <v>877983227.77999997</v>
      </c>
      <c r="R83" s="56">
        <v>6901301000.6499996</v>
      </c>
      <c r="S83" s="57" t="s">
        <v>1682</v>
      </c>
      <c r="T83" s="56">
        <v>15396175871.370001</v>
      </c>
      <c r="U83" s="55" t="s">
        <v>665</v>
      </c>
      <c r="V83" s="53" t="s">
        <v>979</v>
      </c>
      <c r="W83" s="9">
        <f t="shared" si="1"/>
        <v>1336</v>
      </c>
    </row>
    <row r="84" spans="1:23" s="10" customFormat="1" ht="202.5" customHeight="1">
      <c r="A84" s="8">
        <v>6</v>
      </c>
      <c r="B84" s="59" t="s">
        <v>101</v>
      </c>
      <c r="C84" s="59" t="s">
        <v>99</v>
      </c>
      <c r="D84" s="59" t="s">
        <v>191</v>
      </c>
      <c r="E84" s="51">
        <v>1</v>
      </c>
      <c r="F84" s="52" t="s">
        <v>852</v>
      </c>
      <c r="G84" s="53" t="s">
        <v>853</v>
      </c>
      <c r="H84" s="53" t="s">
        <v>853</v>
      </c>
      <c r="I84" s="54" t="s">
        <v>854</v>
      </c>
      <c r="J84" s="55" t="s">
        <v>133</v>
      </c>
      <c r="K84" s="55" t="s">
        <v>873</v>
      </c>
      <c r="L84" s="55" t="s">
        <v>228</v>
      </c>
      <c r="M84" s="55" t="s">
        <v>647</v>
      </c>
      <c r="N84" s="55" t="s">
        <v>341</v>
      </c>
      <c r="O84" s="56">
        <v>876912706.29999995</v>
      </c>
      <c r="P84" s="56">
        <v>6062273.5999999996</v>
      </c>
      <c r="Q84" s="56">
        <v>55625586.25</v>
      </c>
      <c r="R84" s="56">
        <v>65453785.549999997</v>
      </c>
      <c r="S84" s="57" t="s">
        <v>1683</v>
      </c>
      <c r="T84" s="56">
        <v>873146780.60000002</v>
      </c>
      <c r="U84" s="55" t="s">
        <v>231</v>
      </c>
      <c r="V84" s="53" t="s">
        <v>1437</v>
      </c>
      <c r="W84" s="9">
        <f t="shared" si="1"/>
        <v>1320</v>
      </c>
    </row>
    <row r="85" spans="1:23" s="10" customFormat="1" ht="202.5" customHeight="1">
      <c r="A85" s="8">
        <v>6</v>
      </c>
      <c r="B85" s="59" t="s">
        <v>101</v>
      </c>
      <c r="C85" s="59" t="s">
        <v>99</v>
      </c>
      <c r="D85" s="59" t="s">
        <v>191</v>
      </c>
      <c r="E85" s="51">
        <v>1</v>
      </c>
      <c r="F85" s="52" t="s">
        <v>852</v>
      </c>
      <c r="G85" s="53" t="s">
        <v>853</v>
      </c>
      <c r="H85" s="53" t="s">
        <v>853</v>
      </c>
      <c r="I85" s="54" t="s">
        <v>855</v>
      </c>
      <c r="J85" s="55" t="s">
        <v>189</v>
      </c>
      <c r="K85" s="55" t="s">
        <v>874</v>
      </c>
      <c r="L85" s="55" t="s">
        <v>228</v>
      </c>
      <c r="M85" s="55" t="s">
        <v>647</v>
      </c>
      <c r="N85" s="55" t="s">
        <v>777</v>
      </c>
      <c r="O85" s="56">
        <v>3051748.32</v>
      </c>
      <c r="P85" s="56">
        <v>3166991</v>
      </c>
      <c r="Q85" s="56">
        <v>165328.94</v>
      </c>
      <c r="R85" s="56">
        <v>2067334.01</v>
      </c>
      <c r="S85" s="57" t="s">
        <v>1684</v>
      </c>
      <c r="T85" s="56">
        <v>4316734.25</v>
      </c>
      <c r="U85" s="55" t="s">
        <v>231</v>
      </c>
      <c r="V85" s="53" t="s">
        <v>1438</v>
      </c>
      <c r="W85" s="9">
        <f t="shared" si="1"/>
        <v>1321</v>
      </c>
    </row>
    <row r="86" spans="1:23" s="10" customFormat="1" ht="217.5" customHeight="1">
      <c r="A86" s="8">
        <v>6</v>
      </c>
      <c r="B86" s="59" t="s">
        <v>101</v>
      </c>
      <c r="C86" s="59" t="s">
        <v>99</v>
      </c>
      <c r="D86" s="59" t="s">
        <v>191</v>
      </c>
      <c r="E86" s="51">
        <v>1</v>
      </c>
      <c r="F86" s="52" t="s">
        <v>401</v>
      </c>
      <c r="G86" s="53" t="s">
        <v>402</v>
      </c>
      <c r="H86" s="53" t="s">
        <v>402</v>
      </c>
      <c r="I86" s="54" t="s">
        <v>581</v>
      </c>
      <c r="J86" s="55" t="s">
        <v>14</v>
      </c>
      <c r="K86" s="55" t="s">
        <v>484</v>
      </c>
      <c r="L86" s="55" t="s">
        <v>228</v>
      </c>
      <c r="M86" s="55" t="s">
        <v>229</v>
      </c>
      <c r="N86" s="55" t="s">
        <v>230</v>
      </c>
      <c r="O86" s="56">
        <v>636817402.73000002</v>
      </c>
      <c r="P86" s="56">
        <v>590315.02</v>
      </c>
      <c r="Q86" s="56">
        <v>42814252.829999998</v>
      </c>
      <c r="R86" s="56">
        <v>200437263.94</v>
      </c>
      <c r="S86" s="57" t="s">
        <v>1685</v>
      </c>
      <c r="T86" s="56">
        <v>479784706.63999999</v>
      </c>
      <c r="U86" s="55" t="s">
        <v>231</v>
      </c>
      <c r="V86" s="53" t="s">
        <v>1439</v>
      </c>
      <c r="W86" s="9">
        <f t="shared" si="1"/>
        <v>1129</v>
      </c>
    </row>
    <row r="87" spans="1:23" s="10" customFormat="1" ht="202.5" customHeight="1">
      <c r="A87" s="8">
        <v>6</v>
      </c>
      <c r="B87" s="59" t="s">
        <v>101</v>
      </c>
      <c r="C87" s="59" t="s">
        <v>99</v>
      </c>
      <c r="D87" s="59" t="s">
        <v>191</v>
      </c>
      <c r="E87" s="51">
        <v>1</v>
      </c>
      <c r="F87" s="52" t="s">
        <v>401</v>
      </c>
      <c r="G87" s="53" t="s">
        <v>402</v>
      </c>
      <c r="H87" s="53" t="s">
        <v>402</v>
      </c>
      <c r="I87" s="54" t="s">
        <v>584</v>
      </c>
      <c r="J87" s="55" t="s">
        <v>81</v>
      </c>
      <c r="K87" s="55" t="s">
        <v>358</v>
      </c>
      <c r="L87" s="55" t="s">
        <v>690</v>
      </c>
      <c r="M87" s="55" t="s">
        <v>841</v>
      </c>
      <c r="N87" s="55" t="s">
        <v>341</v>
      </c>
      <c r="O87" s="56">
        <v>56368809.659999996</v>
      </c>
      <c r="P87" s="56">
        <v>4068036.79</v>
      </c>
      <c r="Q87" s="56">
        <v>2105378.5299999998</v>
      </c>
      <c r="R87" s="56">
        <v>3372022.49</v>
      </c>
      <c r="S87" s="57" t="s">
        <v>1686</v>
      </c>
      <c r="T87" s="56">
        <v>59170202.490000002</v>
      </c>
      <c r="U87" s="55" t="s">
        <v>231</v>
      </c>
      <c r="V87" s="53" t="s">
        <v>1141</v>
      </c>
      <c r="W87" s="9">
        <f t="shared" si="1"/>
        <v>1446</v>
      </c>
    </row>
    <row r="88" spans="1:23" s="10" customFormat="1" ht="202.5" customHeight="1">
      <c r="A88" s="8">
        <v>6</v>
      </c>
      <c r="B88" s="59" t="s">
        <v>101</v>
      </c>
      <c r="C88" s="59" t="s">
        <v>99</v>
      </c>
      <c r="D88" s="59" t="s">
        <v>191</v>
      </c>
      <c r="E88" s="51">
        <v>1</v>
      </c>
      <c r="F88" s="52" t="s">
        <v>401</v>
      </c>
      <c r="G88" s="53" t="s">
        <v>402</v>
      </c>
      <c r="H88" s="53" t="s">
        <v>402</v>
      </c>
      <c r="I88" s="54" t="s">
        <v>585</v>
      </c>
      <c r="J88" s="55" t="s">
        <v>190</v>
      </c>
      <c r="K88" s="55" t="s">
        <v>359</v>
      </c>
      <c r="L88" s="55" t="s">
        <v>690</v>
      </c>
      <c r="M88" s="55" t="s">
        <v>841</v>
      </c>
      <c r="N88" s="55" t="s">
        <v>341</v>
      </c>
      <c r="O88" s="56">
        <v>41270148.18</v>
      </c>
      <c r="P88" s="56">
        <v>20400992.579999998</v>
      </c>
      <c r="Q88" s="56">
        <v>3529088.48</v>
      </c>
      <c r="R88" s="56">
        <v>13888597.52</v>
      </c>
      <c r="S88" s="57" t="s">
        <v>1687</v>
      </c>
      <c r="T88" s="56">
        <v>51311631.719999999</v>
      </c>
      <c r="U88" s="55" t="s">
        <v>231</v>
      </c>
      <c r="V88" s="53" t="s">
        <v>1302</v>
      </c>
      <c r="W88" s="9">
        <f t="shared" si="1"/>
        <v>1449</v>
      </c>
    </row>
    <row r="89" spans="1:23" s="10" customFormat="1" ht="202.5" customHeight="1">
      <c r="A89" s="8">
        <v>6</v>
      </c>
      <c r="B89" s="59" t="s">
        <v>101</v>
      </c>
      <c r="C89" s="59" t="s">
        <v>99</v>
      </c>
      <c r="D89" s="59" t="s">
        <v>191</v>
      </c>
      <c r="E89" s="51">
        <v>1</v>
      </c>
      <c r="F89" s="52" t="s">
        <v>401</v>
      </c>
      <c r="G89" s="53" t="s">
        <v>402</v>
      </c>
      <c r="H89" s="53" t="s">
        <v>678</v>
      </c>
      <c r="I89" s="54" t="s">
        <v>586</v>
      </c>
      <c r="J89" s="55" t="s">
        <v>587</v>
      </c>
      <c r="K89" s="55" t="s">
        <v>486</v>
      </c>
      <c r="L89" s="55" t="s">
        <v>690</v>
      </c>
      <c r="M89" s="55" t="s">
        <v>360</v>
      </c>
      <c r="N89" s="55" t="s">
        <v>341</v>
      </c>
      <c r="O89" s="56">
        <v>143154281.59999999</v>
      </c>
      <c r="P89" s="56">
        <v>68730818.969999999</v>
      </c>
      <c r="Q89" s="56">
        <v>12985463.66</v>
      </c>
      <c r="R89" s="56">
        <v>52899465.18</v>
      </c>
      <c r="S89" s="57" t="s">
        <v>1688</v>
      </c>
      <c r="T89" s="56">
        <v>171971099.05000001</v>
      </c>
      <c r="U89" s="55" t="s">
        <v>231</v>
      </c>
      <c r="V89" s="53" t="s">
        <v>1344</v>
      </c>
      <c r="W89" s="9">
        <f t="shared" si="1"/>
        <v>1450</v>
      </c>
    </row>
    <row r="90" spans="1:23" s="10" customFormat="1" ht="260.25" customHeight="1">
      <c r="A90" s="8">
        <v>6</v>
      </c>
      <c r="B90" s="59" t="s">
        <v>101</v>
      </c>
      <c r="C90" s="59" t="s">
        <v>99</v>
      </c>
      <c r="D90" s="59" t="s">
        <v>191</v>
      </c>
      <c r="E90" s="51">
        <v>1</v>
      </c>
      <c r="F90" s="52" t="s">
        <v>401</v>
      </c>
      <c r="G90" s="53" t="s">
        <v>402</v>
      </c>
      <c r="H90" s="53" t="s">
        <v>402</v>
      </c>
      <c r="I90" s="54" t="s">
        <v>582</v>
      </c>
      <c r="J90" s="55" t="s">
        <v>583</v>
      </c>
      <c r="K90" s="55" t="s">
        <v>485</v>
      </c>
      <c r="L90" s="55" t="s">
        <v>228</v>
      </c>
      <c r="M90" s="55" t="s">
        <v>229</v>
      </c>
      <c r="N90" s="55" t="s">
        <v>341</v>
      </c>
      <c r="O90" s="56">
        <v>14117348240.91</v>
      </c>
      <c r="P90" s="56">
        <v>2517491294.23</v>
      </c>
      <c r="Q90" s="56">
        <v>666030935.77999997</v>
      </c>
      <c r="R90" s="56">
        <v>4597819407.6300001</v>
      </c>
      <c r="S90" s="57" t="s">
        <v>1689</v>
      </c>
      <c r="T90" s="56">
        <v>12703051063.290001</v>
      </c>
      <c r="U90" s="55" t="s">
        <v>665</v>
      </c>
      <c r="V90" s="53" t="s">
        <v>1440</v>
      </c>
      <c r="W90" s="9">
        <f t="shared" si="1"/>
        <v>1339</v>
      </c>
    </row>
    <row r="91" spans="1:23" s="29" customFormat="1" ht="15" outlineLevel="2">
      <c r="A91" s="27"/>
      <c r="B91" s="64" t="s">
        <v>273</v>
      </c>
      <c r="C91" s="65"/>
      <c r="D91" s="65"/>
      <c r="E91" s="46">
        <f>SUBTOTAL(9,E92:E92)</f>
        <v>1</v>
      </c>
      <c r="F91" s="47"/>
      <c r="G91" s="47"/>
      <c r="H91" s="47"/>
      <c r="I91" s="48"/>
      <c r="J91" s="47"/>
      <c r="K91" s="47"/>
      <c r="L91" s="47"/>
      <c r="M91" s="47"/>
      <c r="N91" s="47"/>
      <c r="O91" s="49"/>
      <c r="P91" s="49"/>
      <c r="Q91" s="49"/>
      <c r="R91" s="49"/>
      <c r="S91" s="47"/>
      <c r="T91" s="49"/>
      <c r="U91" s="47"/>
      <c r="V91" s="50"/>
      <c r="W91" s="28"/>
    </row>
    <row r="92" spans="1:23" s="10" customFormat="1" ht="202.5" customHeight="1">
      <c r="A92" s="8">
        <v>6</v>
      </c>
      <c r="B92" s="59" t="s">
        <v>101</v>
      </c>
      <c r="C92" s="59" t="s">
        <v>99</v>
      </c>
      <c r="D92" s="59" t="s">
        <v>518</v>
      </c>
      <c r="E92" s="51">
        <v>1</v>
      </c>
      <c r="F92" s="52" t="s">
        <v>660</v>
      </c>
      <c r="G92" s="53" t="s">
        <v>50</v>
      </c>
      <c r="H92" s="53" t="s">
        <v>57</v>
      </c>
      <c r="I92" s="54" t="s">
        <v>51</v>
      </c>
      <c r="J92" s="55" t="s">
        <v>52</v>
      </c>
      <c r="K92" s="55" t="s">
        <v>8</v>
      </c>
      <c r="L92" s="55" t="s">
        <v>228</v>
      </c>
      <c r="M92" s="55" t="s">
        <v>664</v>
      </c>
      <c r="N92" s="55" t="s">
        <v>230</v>
      </c>
      <c r="O92" s="56">
        <v>0</v>
      </c>
      <c r="P92" s="56">
        <v>0</v>
      </c>
      <c r="Q92" s="56">
        <v>0</v>
      </c>
      <c r="R92" s="56">
        <v>0</v>
      </c>
      <c r="S92" s="57" t="s">
        <v>1690</v>
      </c>
      <c r="T92" s="56">
        <v>0</v>
      </c>
      <c r="U92" s="55" t="s">
        <v>231</v>
      </c>
      <c r="V92" s="53" t="s">
        <v>981</v>
      </c>
      <c r="W92" s="9">
        <f>IF(OR(LEFT(I92)="7",LEFT(I92,1)="8"),VALUE(RIGHT(I92,3)),VALUE(RIGHT(I92,4)))</f>
        <v>55</v>
      </c>
    </row>
    <row r="93" spans="1:23" s="29" customFormat="1" ht="15" outlineLevel="2">
      <c r="A93" s="27"/>
      <c r="B93" s="64" t="s">
        <v>275</v>
      </c>
      <c r="C93" s="65"/>
      <c r="D93" s="65"/>
      <c r="E93" s="46">
        <f>SUBTOTAL(9,E94:E105)</f>
        <v>11</v>
      </c>
      <c r="F93" s="47"/>
      <c r="G93" s="47"/>
      <c r="H93" s="47"/>
      <c r="I93" s="48"/>
      <c r="J93" s="47"/>
      <c r="K93" s="47"/>
      <c r="L93" s="47"/>
      <c r="M93" s="47"/>
      <c r="N93" s="47"/>
      <c r="O93" s="49"/>
      <c r="P93" s="49"/>
      <c r="Q93" s="49"/>
      <c r="R93" s="49"/>
      <c r="S93" s="47"/>
      <c r="T93" s="49"/>
      <c r="U93" s="47"/>
      <c r="V93" s="50"/>
      <c r="W93" s="28"/>
    </row>
    <row r="94" spans="1:23" s="10" customFormat="1" ht="202.5" customHeight="1">
      <c r="A94" s="8">
        <v>6</v>
      </c>
      <c r="B94" s="59" t="s">
        <v>101</v>
      </c>
      <c r="C94" s="59" t="s">
        <v>99</v>
      </c>
      <c r="D94" s="59" t="s">
        <v>778</v>
      </c>
      <c r="E94" s="51">
        <v>1</v>
      </c>
      <c r="F94" s="52">
        <v>715</v>
      </c>
      <c r="G94" s="53" t="s">
        <v>1089</v>
      </c>
      <c r="H94" s="53" t="s">
        <v>413</v>
      </c>
      <c r="I94" s="54">
        <v>20050671501393</v>
      </c>
      <c r="J94" s="55" t="s">
        <v>414</v>
      </c>
      <c r="K94" s="55" t="s">
        <v>857</v>
      </c>
      <c r="L94" s="55" t="s">
        <v>228</v>
      </c>
      <c r="M94" s="55" t="s">
        <v>229</v>
      </c>
      <c r="N94" s="55" t="s">
        <v>230</v>
      </c>
      <c r="O94" s="56">
        <v>307084.18</v>
      </c>
      <c r="P94" s="56">
        <v>3510645.15</v>
      </c>
      <c r="Q94" s="56">
        <v>0</v>
      </c>
      <c r="R94" s="56">
        <v>3793445</v>
      </c>
      <c r="S94" s="57" t="s">
        <v>1691</v>
      </c>
      <c r="T94" s="56">
        <v>24284.33</v>
      </c>
      <c r="U94" s="55" t="s">
        <v>231</v>
      </c>
      <c r="V94" s="53" t="s">
        <v>1441</v>
      </c>
      <c r="W94" s="9">
        <f t="shared" ref="W94:W104" si="2">IF(OR(LEFT(I94)="7",LEFT(I94,1)="8"),VALUE(RIGHT(I94,3)),VALUE(RIGHT(I94,4)))</f>
        <v>1393</v>
      </c>
    </row>
    <row r="95" spans="1:23" s="10" customFormat="1" ht="202.5" customHeight="1">
      <c r="A95" s="8">
        <v>6</v>
      </c>
      <c r="B95" s="59" t="s">
        <v>101</v>
      </c>
      <c r="C95" s="59" t="s">
        <v>99</v>
      </c>
      <c r="D95" s="59" t="s">
        <v>778</v>
      </c>
      <c r="E95" s="51">
        <v>1</v>
      </c>
      <c r="F95" s="52" t="s">
        <v>660</v>
      </c>
      <c r="G95" s="53" t="s">
        <v>50</v>
      </c>
      <c r="H95" s="53" t="s">
        <v>784</v>
      </c>
      <c r="I95" s="54" t="s">
        <v>53</v>
      </c>
      <c r="J95" s="55" t="s">
        <v>54</v>
      </c>
      <c r="K95" s="55" t="s">
        <v>858</v>
      </c>
      <c r="L95" s="55" t="s">
        <v>228</v>
      </c>
      <c r="M95" s="55" t="s">
        <v>664</v>
      </c>
      <c r="N95" s="55" t="s">
        <v>230</v>
      </c>
      <c r="O95" s="56">
        <v>237255.42</v>
      </c>
      <c r="P95" s="56">
        <v>0</v>
      </c>
      <c r="Q95" s="56">
        <v>14451.13</v>
      </c>
      <c r="R95" s="56">
        <v>5448.05</v>
      </c>
      <c r="S95" s="57" t="s">
        <v>1692</v>
      </c>
      <c r="T95" s="56">
        <v>246258.5</v>
      </c>
      <c r="U95" s="55" t="s">
        <v>231</v>
      </c>
      <c r="V95" s="53" t="s">
        <v>1442</v>
      </c>
      <c r="W95" s="9">
        <f t="shared" si="2"/>
        <v>192</v>
      </c>
    </row>
    <row r="96" spans="1:23" s="10" customFormat="1" ht="202.5" customHeight="1">
      <c r="A96" s="8">
        <v>6</v>
      </c>
      <c r="B96" s="59" t="s">
        <v>101</v>
      </c>
      <c r="C96" s="59" t="s">
        <v>99</v>
      </c>
      <c r="D96" s="59" t="s">
        <v>778</v>
      </c>
      <c r="E96" s="51">
        <v>1</v>
      </c>
      <c r="F96" s="52" t="s">
        <v>134</v>
      </c>
      <c r="G96" s="53" t="s">
        <v>135</v>
      </c>
      <c r="H96" s="53" t="s">
        <v>1029</v>
      </c>
      <c r="I96" s="54" t="s">
        <v>1030</v>
      </c>
      <c r="J96" s="55" t="s">
        <v>1031</v>
      </c>
      <c r="K96" s="55" t="s">
        <v>1032</v>
      </c>
      <c r="L96" s="55" t="s">
        <v>690</v>
      </c>
      <c r="M96" s="55" t="s">
        <v>1033</v>
      </c>
      <c r="N96" s="55" t="s">
        <v>230</v>
      </c>
      <c r="O96" s="56">
        <v>262938.69</v>
      </c>
      <c r="P96" s="56">
        <v>292618.58</v>
      </c>
      <c r="Q96" s="56">
        <v>5226.7700000000004</v>
      </c>
      <c r="R96" s="56">
        <v>284408.98</v>
      </c>
      <c r="S96" s="57" t="s">
        <v>1693</v>
      </c>
      <c r="T96" s="56">
        <v>276375.06</v>
      </c>
      <c r="U96" s="55" t="s">
        <v>231</v>
      </c>
      <c r="V96" s="53" t="s">
        <v>1443</v>
      </c>
      <c r="W96" s="9">
        <f t="shared" si="2"/>
        <v>1552</v>
      </c>
    </row>
    <row r="97" spans="1:23" s="10" customFormat="1" ht="202.5" customHeight="1">
      <c r="A97" s="8">
        <v>6</v>
      </c>
      <c r="B97" s="59" t="s">
        <v>101</v>
      </c>
      <c r="C97" s="59" t="s">
        <v>99</v>
      </c>
      <c r="D97" s="59" t="s">
        <v>778</v>
      </c>
      <c r="E97" s="51">
        <v>1</v>
      </c>
      <c r="F97" s="52" t="s">
        <v>134</v>
      </c>
      <c r="G97" s="53" t="s">
        <v>135</v>
      </c>
      <c r="H97" s="53" t="s">
        <v>1128</v>
      </c>
      <c r="I97" s="54" t="s">
        <v>1129</v>
      </c>
      <c r="J97" s="55" t="s">
        <v>1130</v>
      </c>
      <c r="K97" s="55" t="s">
        <v>1131</v>
      </c>
      <c r="L97" s="55" t="s">
        <v>690</v>
      </c>
      <c r="M97" s="55" t="s">
        <v>920</v>
      </c>
      <c r="N97" s="55" t="s">
        <v>230</v>
      </c>
      <c r="O97" s="56">
        <v>1081570.21</v>
      </c>
      <c r="P97" s="56">
        <v>15100141.91</v>
      </c>
      <c r="Q97" s="56">
        <v>89900.57</v>
      </c>
      <c r="R97" s="56">
        <v>15842214.390000001</v>
      </c>
      <c r="S97" s="57" t="s">
        <v>1694</v>
      </c>
      <c r="T97" s="56">
        <v>429398.3</v>
      </c>
      <c r="U97" s="55" t="s">
        <v>231</v>
      </c>
      <c r="V97" s="53" t="s">
        <v>1444</v>
      </c>
      <c r="W97" s="9">
        <f t="shared" si="2"/>
        <v>1568</v>
      </c>
    </row>
    <row r="98" spans="1:23" s="10" customFormat="1" ht="202.5" customHeight="1">
      <c r="A98" s="8">
        <v>6</v>
      </c>
      <c r="B98" s="59" t="s">
        <v>101</v>
      </c>
      <c r="C98" s="59" t="s">
        <v>99</v>
      </c>
      <c r="D98" s="59" t="s">
        <v>778</v>
      </c>
      <c r="E98" s="51">
        <v>1</v>
      </c>
      <c r="F98" s="52" t="s">
        <v>134</v>
      </c>
      <c r="G98" s="53" t="s">
        <v>135</v>
      </c>
      <c r="H98" s="53" t="s">
        <v>1029</v>
      </c>
      <c r="I98" s="54" t="s">
        <v>1224</v>
      </c>
      <c r="J98" s="55" t="s">
        <v>1225</v>
      </c>
      <c r="K98" s="55" t="s">
        <v>1226</v>
      </c>
      <c r="L98" s="55" t="s">
        <v>690</v>
      </c>
      <c r="M98" s="55" t="s">
        <v>1227</v>
      </c>
      <c r="N98" s="55" t="s">
        <v>230</v>
      </c>
      <c r="O98" s="56">
        <v>143034685.99000001</v>
      </c>
      <c r="P98" s="56">
        <v>197149272.59999999</v>
      </c>
      <c r="Q98" s="56">
        <v>442797.24</v>
      </c>
      <c r="R98" s="56">
        <v>264348300.16999999</v>
      </c>
      <c r="S98" s="57" t="s">
        <v>1695</v>
      </c>
      <c r="T98" s="56">
        <v>76278455.659999996</v>
      </c>
      <c r="U98" s="55" t="s">
        <v>231</v>
      </c>
      <c r="V98" s="53" t="s">
        <v>1445</v>
      </c>
      <c r="W98" s="9">
        <f t="shared" si="2"/>
        <v>1585</v>
      </c>
    </row>
    <row r="99" spans="1:23" s="10" customFormat="1" ht="202.5" customHeight="1">
      <c r="A99" s="8">
        <v>6</v>
      </c>
      <c r="B99" s="59" t="s">
        <v>101</v>
      </c>
      <c r="C99" s="59" t="s">
        <v>99</v>
      </c>
      <c r="D99" s="59" t="s">
        <v>778</v>
      </c>
      <c r="E99" s="51">
        <v>1</v>
      </c>
      <c r="F99" s="52" t="s">
        <v>134</v>
      </c>
      <c r="G99" s="53" t="s">
        <v>135</v>
      </c>
      <c r="H99" s="53" t="s">
        <v>136</v>
      </c>
      <c r="I99" s="54" t="s">
        <v>137</v>
      </c>
      <c r="J99" s="55" t="s">
        <v>138</v>
      </c>
      <c r="K99" s="55" t="s">
        <v>859</v>
      </c>
      <c r="L99" s="55" t="s">
        <v>690</v>
      </c>
      <c r="M99" s="55" t="s">
        <v>789</v>
      </c>
      <c r="N99" s="55" t="s">
        <v>230</v>
      </c>
      <c r="O99" s="56">
        <v>64229359.359999999</v>
      </c>
      <c r="P99" s="56">
        <v>115381788</v>
      </c>
      <c r="Q99" s="56">
        <v>17069.400000000001</v>
      </c>
      <c r="R99" s="56">
        <v>115285076.81</v>
      </c>
      <c r="S99" s="57" t="s">
        <v>1696</v>
      </c>
      <c r="T99" s="56">
        <v>653046249</v>
      </c>
      <c r="U99" s="55" t="s">
        <v>665</v>
      </c>
      <c r="V99" s="53" t="s">
        <v>1446</v>
      </c>
      <c r="W99" s="9">
        <f t="shared" si="2"/>
        <v>1473</v>
      </c>
    </row>
    <row r="100" spans="1:23" s="10" customFormat="1" ht="261" customHeight="1">
      <c r="A100" s="8">
        <v>6</v>
      </c>
      <c r="B100" s="59" t="s">
        <v>101</v>
      </c>
      <c r="C100" s="59" t="s">
        <v>99</v>
      </c>
      <c r="D100" s="59" t="s">
        <v>778</v>
      </c>
      <c r="E100" s="51">
        <v>1</v>
      </c>
      <c r="F100" s="52" t="s">
        <v>134</v>
      </c>
      <c r="G100" s="53" t="s">
        <v>135</v>
      </c>
      <c r="H100" s="53" t="s">
        <v>916</v>
      </c>
      <c r="I100" s="54" t="s">
        <v>917</v>
      </c>
      <c r="J100" s="55" t="s">
        <v>918</v>
      </c>
      <c r="K100" s="55" t="s">
        <v>919</v>
      </c>
      <c r="L100" s="55" t="s">
        <v>690</v>
      </c>
      <c r="M100" s="55" t="s">
        <v>920</v>
      </c>
      <c r="N100" s="55" t="s">
        <v>230</v>
      </c>
      <c r="O100" s="56">
        <v>17200.62</v>
      </c>
      <c r="P100" s="56">
        <v>0</v>
      </c>
      <c r="Q100" s="56">
        <v>0</v>
      </c>
      <c r="R100" s="56">
        <v>17200.62</v>
      </c>
      <c r="S100" s="57" t="s">
        <v>1697</v>
      </c>
      <c r="T100" s="56">
        <v>74604965</v>
      </c>
      <c r="U100" s="55" t="s">
        <v>665</v>
      </c>
      <c r="V100" s="53" t="s">
        <v>1447</v>
      </c>
      <c r="W100" s="9">
        <f t="shared" si="2"/>
        <v>1535</v>
      </c>
    </row>
    <row r="101" spans="1:23" s="10" customFormat="1" ht="202.5" customHeight="1">
      <c r="A101" s="8">
        <v>6</v>
      </c>
      <c r="B101" s="59" t="s">
        <v>101</v>
      </c>
      <c r="C101" s="59" t="s">
        <v>99</v>
      </c>
      <c r="D101" s="59" t="s">
        <v>778</v>
      </c>
      <c r="E101" s="51">
        <v>1</v>
      </c>
      <c r="F101" s="52" t="s">
        <v>134</v>
      </c>
      <c r="G101" s="53" t="s">
        <v>135</v>
      </c>
      <c r="H101" s="53" t="s">
        <v>963</v>
      </c>
      <c r="I101" s="54" t="s">
        <v>964</v>
      </c>
      <c r="J101" s="55" t="s">
        <v>965</v>
      </c>
      <c r="K101" s="55" t="s">
        <v>966</v>
      </c>
      <c r="L101" s="55" t="s">
        <v>690</v>
      </c>
      <c r="M101" s="55" t="s">
        <v>920</v>
      </c>
      <c r="N101" s="55" t="s">
        <v>230</v>
      </c>
      <c r="O101" s="56">
        <v>3550709.96</v>
      </c>
      <c r="P101" s="56">
        <v>6812989.7300000004</v>
      </c>
      <c r="Q101" s="56">
        <v>299374.96999999997</v>
      </c>
      <c r="R101" s="56">
        <v>5476129.4900000002</v>
      </c>
      <c r="S101" s="57" t="s">
        <v>1698</v>
      </c>
      <c r="T101" s="56">
        <v>969577793</v>
      </c>
      <c r="U101" s="55" t="s">
        <v>665</v>
      </c>
      <c r="V101" s="53" t="s">
        <v>1448</v>
      </c>
      <c r="W101" s="9">
        <f t="shared" si="2"/>
        <v>1546</v>
      </c>
    </row>
    <row r="102" spans="1:23" s="10" customFormat="1" ht="202.5" customHeight="1">
      <c r="A102" s="8">
        <v>6</v>
      </c>
      <c r="B102" s="59" t="s">
        <v>101</v>
      </c>
      <c r="C102" s="59" t="s">
        <v>99</v>
      </c>
      <c r="D102" s="59" t="s">
        <v>778</v>
      </c>
      <c r="E102" s="51">
        <v>1</v>
      </c>
      <c r="F102" s="52" t="s">
        <v>134</v>
      </c>
      <c r="G102" s="53" t="s">
        <v>135</v>
      </c>
      <c r="H102" s="53" t="s">
        <v>136</v>
      </c>
      <c r="I102" s="54" t="s">
        <v>1090</v>
      </c>
      <c r="J102" s="55" t="s">
        <v>1449</v>
      </c>
      <c r="K102" s="55" t="s">
        <v>1091</v>
      </c>
      <c r="L102" s="55" t="s">
        <v>690</v>
      </c>
      <c r="M102" s="55" t="s">
        <v>920</v>
      </c>
      <c r="N102" s="55" t="s">
        <v>230</v>
      </c>
      <c r="O102" s="56">
        <v>646392.05000000005</v>
      </c>
      <c r="P102" s="56">
        <v>3981114.3</v>
      </c>
      <c r="Q102" s="56">
        <v>53620.43</v>
      </c>
      <c r="R102" s="56">
        <v>3988732.89</v>
      </c>
      <c r="S102" s="57" t="s">
        <v>1699</v>
      </c>
      <c r="T102" s="56">
        <v>722816419</v>
      </c>
      <c r="U102" s="55" t="s">
        <v>665</v>
      </c>
      <c r="V102" s="53" t="s">
        <v>1450</v>
      </c>
      <c r="W102" s="9">
        <f t="shared" si="2"/>
        <v>1562</v>
      </c>
    </row>
    <row r="103" spans="1:23" s="10" customFormat="1" ht="202.5" customHeight="1">
      <c r="A103" s="8">
        <v>6</v>
      </c>
      <c r="B103" s="59" t="s">
        <v>101</v>
      </c>
      <c r="C103" s="59" t="s">
        <v>99</v>
      </c>
      <c r="D103" s="59" t="s">
        <v>778</v>
      </c>
      <c r="E103" s="51">
        <v>1</v>
      </c>
      <c r="F103" s="52" t="s">
        <v>852</v>
      </c>
      <c r="G103" s="53" t="s">
        <v>853</v>
      </c>
      <c r="H103" s="53" t="s">
        <v>1105</v>
      </c>
      <c r="I103" s="54" t="s">
        <v>1106</v>
      </c>
      <c r="J103" s="55" t="s">
        <v>1107</v>
      </c>
      <c r="K103" s="55" t="s">
        <v>1108</v>
      </c>
      <c r="L103" s="55" t="s">
        <v>228</v>
      </c>
      <c r="M103" s="55" t="s">
        <v>647</v>
      </c>
      <c r="N103" s="55" t="s">
        <v>657</v>
      </c>
      <c r="O103" s="56">
        <v>1179987161</v>
      </c>
      <c r="P103" s="56">
        <v>186527523.68000001</v>
      </c>
      <c r="Q103" s="56">
        <v>83523941.629999995</v>
      </c>
      <c r="R103" s="56">
        <v>-11595371.49</v>
      </c>
      <c r="S103" s="57" t="s">
        <v>1700</v>
      </c>
      <c r="T103" s="56">
        <v>1461633997.8</v>
      </c>
      <c r="U103" s="55" t="s">
        <v>231</v>
      </c>
      <c r="V103" s="53" t="s">
        <v>1345</v>
      </c>
      <c r="W103" s="9">
        <f t="shared" si="2"/>
        <v>1565</v>
      </c>
    </row>
    <row r="104" spans="1:23" s="10" customFormat="1" ht="202.5" customHeight="1">
      <c r="A104" s="8">
        <v>6</v>
      </c>
      <c r="B104" s="59" t="s">
        <v>101</v>
      </c>
      <c r="C104" s="59" t="s">
        <v>99</v>
      </c>
      <c r="D104" s="59" t="s">
        <v>778</v>
      </c>
      <c r="E104" s="51">
        <v>1</v>
      </c>
      <c r="F104" s="52" t="s">
        <v>852</v>
      </c>
      <c r="G104" s="53" t="s">
        <v>853</v>
      </c>
      <c r="H104" s="53" t="s">
        <v>1109</v>
      </c>
      <c r="I104" s="54" t="s">
        <v>1110</v>
      </c>
      <c r="J104" s="55" t="s">
        <v>1111</v>
      </c>
      <c r="K104" s="55" t="s">
        <v>1112</v>
      </c>
      <c r="L104" s="55" t="s">
        <v>228</v>
      </c>
      <c r="M104" s="55" t="s">
        <v>647</v>
      </c>
      <c r="N104" s="55" t="s">
        <v>657</v>
      </c>
      <c r="O104" s="56">
        <v>421281772.70999998</v>
      </c>
      <c r="P104" s="56">
        <v>59043311.100000001</v>
      </c>
      <c r="Q104" s="56">
        <v>30226685.789999999</v>
      </c>
      <c r="R104" s="56">
        <v>19924616.149999999</v>
      </c>
      <c r="S104" s="57" t="s">
        <v>1701</v>
      </c>
      <c r="T104" s="56">
        <v>490627153.44999999</v>
      </c>
      <c r="U104" s="55" t="s">
        <v>231</v>
      </c>
      <c r="V104" s="53" t="s">
        <v>1451</v>
      </c>
      <c r="W104" s="9">
        <f t="shared" si="2"/>
        <v>1566</v>
      </c>
    </row>
    <row r="105" spans="1:23" s="26" customFormat="1" ht="15" outlineLevel="1">
      <c r="A105" s="24"/>
      <c r="B105" s="62" t="s">
        <v>274</v>
      </c>
      <c r="C105" s="63"/>
      <c r="D105" s="63"/>
      <c r="E105" s="41">
        <f>SUBTOTAL(9,E106:E115)</f>
        <v>8</v>
      </c>
      <c r="F105" s="42"/>
      <c r="G105" s="42"/>
      <c r="H105" s="42"/>
      <c r="I105" s="43"/>
      <c r="J105" s="42"/>
      <c r="K105" s="42"/>
      <c r="L105" s="42"/>
      <c r="M105" s="42"/>
      <c r="N105" s="42"/>
      <c r="O105" s="44"/>
      <c r="P105" s="44"/>
      <c r="Q105" s="44"/>
      <c r="R105" s="44"/>
      <c r="S105" s="42"/>
      <c r="T105" s="44"/>
      <c r="U105" s="42"/>
      <c r="V105" s="45"/>
      <c r="W105" s="25"/>
    </row>
    <row r="106" spans="1:23" s="29" customFormat="1" ht="15" outlineLevel="2">
      <c r="A106" s="27"/>
      <c r="B106" s="64" t="s">
        <v>272</v>
      </c>
      <c r="C106" s="65"/>
      <c r="D106" s="65"/>
      <c r="E106" s="46">
        <f>SUBTOTAL(9,E107:E113)</f>
        <v>7</v>
      </c>
      <c r="F106" s="47"/>
      <c r="G106" s="47"/>
      <c r="H106" s="47"/>
      <c r="I106" s="48"/>
      <c r="J106" s="47"/>
      <c r="K106" s="47"/>
      <c r="L106" s="47"/>
      <c r="M106" s="47"/>
      <c r="N106" s="47"/>
      <c r="O106" s="49"/>
      <c r="P106" s="49"/>
      <c r="Q106" s="49"/>
      <c r="R106" s="49"/>
      <c r="S106" s="47"/>
      <c r="T106" s="49"/>
      <c r="U106" s="47"/>
      <c r="V106" s="50"/>
      <c r="W106" s="28"/>
    </row>
    <row r="107" spans="1:23" s="10" customFormat="1" ht="246.75" customHeight="1">
      <c r="A107" s="8">
        <v>6</v>
      </c>
      <c r="B107" s="59" t="s">
        <v>101</v>
      </c>
      <c r="C107" s="59" t="s">
        <v>64</v>
      </c>
      <c r="D107" s="59" t="s">
        <v>191</v>
      </c>
      <c r="E107" s="51">
        <v>1</v>
      </c>
      <c r="F107" s="52">
        <v>210</v>
      </c>
      <c r="G107" s="53" t="s">
        <v>661</v>
      </c>
      <c r="H107" s="53" t="s">
        <v>876</v>
      </c>
      <c r="I107" s="54" t="s">
        <v>662</v>
      </c>
      <c r="J107" s="55" t="s">
        <v>214</v>
      </c>
      <c r="K107" s="55" t="s">
        <v>663</v>
      </c>
      <c r="L107" s="55" t="s">
        <v>228</v>
      </c>
      <c r="M107" s="55" t="s">
        <v>664</v>
      </c>
      <c r="N107" s="55" t="s">
        <v>230</v>
      </c>
      <c r="O107" s="56">
        <v>0</v>
      </c>
      <c r="P107" s="56">
        <v>0</v>
      </c>
      <c r="Q107" s="56">
        <v>0</v>
      </c>
      <c r="R107" s="56">
        <v>0</v>
      </c>
      <c r="S107" s="57" t="s">
        <v>1702</v>
      </c>
      <c r="T107" s="56">
        <v>6293148.3600000003</v>
      </c>
      <c r="U107" s="55" t="s">
        <v>665</v>
      </c>
      <c r="V107" s="53" t="s">
        <v>1452</v>
      </c>
      <c r="W107" s="9">
        <f t="shared" ref="W107:W113" si="3">IF(OR(LEFT(I107)="7",LEFT(I107,1)="8"),VALUE(RIGHT(I107,3)),VALUE(RIGHT(I107,4)))</f>
        <v>54</v>
      </c>
    </row>
    <row r="108" spans="1:23" s="10" customFormat="1" ht="202.5" customHeight="1">
      <c r="A108" s="8">
        <v>6</v>
      </c>
      <c r="B108" s="59" t="s">
        <v>101</v>
      </c>
      <c r="C108" s="59" t="s">
        <v>64</v>
      </c>
      <c r="D108" s="59" t="s">
        <v>191</v>
      </c>
      <c r="E108" s="51">
        <v>1</v>
      </c>
      <c r="F108" s="52">
        <v>210</v>
      </c>
      <c r="G108" s="53" t="s">
        <v>661</v>
      </c>
      <c r="H108" s="53" t="s">
        <v>661</v>
      </c>
      <c r="I108" s="54" t="s">
        <v>220</v>
      </c>
      <c r="J108" s="55" t="s">
        <v>221</v>
      </c>
      <c r="K108" s="55" t="s">
        <v>222</v>
      </c>
      <c r="L108" s="55" t="s">
        <v>228</v>
      </c>
      <c r="M108" s="55" t="s">
        <v>229</v>
      </c>
      <c r="N108" s="55" t="s">
        <v>230</v>
      </c>
      <c r="O108" s="56">
        <v>0</v>
      </c>
      <c r="P108" s="56">
        <v>0</v>
      </c>
      <c r="Q108" s="56">
        <v>0</v>
      </c>
      <c r="R108" s="56">
        <v>0</v>
      </c>
      <c r="S108" s="57" t="s">
        <v>1703</v>
      </c>
      <c r="T108" s="56">
        <v>11712986.960000001</v>
      </c>
      <c r="U108" s="55" t="s">
        <v>665</v>
      </c>
      <c r="V108" s="53" t="s">
        <v>1454</v>
      </c>
      <c r="W108" s="9">
        <f t="shared" si="3"/>
        <v>151</v>
      </c>
    </row>
    <row r="109" spans="1:23" s="10" customFormat="1" ht="202.5" customHeight="1">
      <c r="A109" s="8">
        <v>6</v>
      </c>
      <c r="B109" s="59" t="s">
        <v>101</v>
      </c>
      <c r="C109" s="59" t="s">
        <v>64</v>
      </c>
      <c r="D109" s="59" t="s">
        <v>191</v>
      </c>
      <c r="E109" s="51">
        <v>1</v>
      </c>
      <c r="F109" s="52">
        <v>210</v>
      </c>
      <c r="G109" s="53" t="s">
        <v>661</v>
      </c>
      <c r="H109" s="53" t="s">
        <v>661</v>
      </c>
      <c r="I109" s="54" t="s">
        <v>218</v>
      </c>
      <c r="J109" s="55" t="s">
        <v>219</v>
      </c>
      <c r="K109" s="55" t="s">
        <v>761</v>
      </c>
      <c r="L109" s="55" t="s">
        <v>228</v>
      </c>
      <c r="M109" s="55" t="s">
        <v>229</v>
      </c>
      <c r="N109" s="55" t="s">
        <v>652</v>
      </c>
      <c r="O109" s="56">
        <v>0</v>
      </c>
      <c r="P109" s="56">
        <v>0</v>
      </c>
      <c r="Q109" s="56">
        <v>0</v>
      </c>
      <c r="R109" s="56">
        <v>0</v>
      </c>
      <c r="S109" s="57" t="s">
        <v>1704</v>
      </c>
      <c r="T109" s="56">
        <v>510126.58</v>
      </c>
      <c r="U109" s="55" t="s">
        <v>665</v>
      </c>
      <c r="V109" s="53" t="s">
        <v>1453</v>
      </c>
      <c r="W109" s="9">
        <f t="shared" si="3"/>
        <v>91</v>
      </c>
    </row>
    <row r="110" spans="1:23" s="10" customFormat="1" ht="202.5" customHeight="1">
      <c r="A110" s="8">
        <v>6</v>
      </c>
      <c r="B110" s="59" t="s">
        <v>101</v>
      </c>
      <c r="C110" s="59" t="s">
        <v>64</v>
      </c>
      <c r="D110" s="59" t="s">
        <v>191</v>
      </c>
      <c r="E110" s="51">
        <v>1</v>
      </c>
      <c r="F110" s="52">
        <v>212</v>
      </c>
      <c r="G110" s="53" t="s">
        <v>216</v>
      </c>
      <c r="H110" s="53" t="s">
        <v>680</v>
      </c>
      <c r="I110" s="54" t="s">
        <v>525</v>
      </c>
      <c r="J110" s="55" t="s">
        <v>526</v>
      </c>
      <c r="K110" s="55" t="s">
        <v>818</v>
      </c>
      <c r="L110" s="55" t="s">
        <v>228</v>
      </c>
      <c r="M110" s="55" t="s">
        <v>664</v>
      </c>
      <c r="N110" s="55" t="s">
        <v>230</v>
      </c>
      <c r="O110" s="56">
        <v>0</v>
      </c>
      <c r="P110" s="56">
        <v>0</v>
      </c>
      <c r="Q110" s="56">
        <v>0</v>
      </c>
      <c r="R110" s="56">
        <v>0</v>
      </c>
      <c r="S110" s="57" t="s">
        <v>1705</v>
      </c>
      <c r="T110" s="56">
        <v>0</v>
      </c>
      <c r="U110" s="55" t="s">
        <v>665</v>
      </c>
      <c r="V110" s="53" t="s">
        <v>1228</v>
      </c>
      <c r="W110" s="9">
        <f t="shared" si="3"/>
        <v>189</v>
      </c>
    </row>
    <row r="111" spans="1:23" s="10" customFormat="1" ht="202.5" customHeight="1">
      <c r="A111" s="8">
        <v>6</v>
      </c>
      <c r="B111" s="59" t="s">
        <v>101</v>
      </c>
      <c r="C111" s="59" t="s">
        <v>64</v>
      </c>
      <c r="D111" s="59" t="s">
        <v>191</v>
      </c>
      <c r="E111" s="51">
        <v>1</v>
      </c>
      <c r="F111" s="52">
        <v>213</v>
      </c>
      <c r="G111" s="53" t="s">
        <v>763</v>
      </c>
      <c r="H111" s="53" t="s">
        <v>763</v>
      </c>
      <c r="I111" s="54">
        <v>20160621301591</v>
      </c>
      <c r="J111" s="55" t="s">
        <v>1332</v>
      </c>
      <c r="K111" s="55" t="s">
        <v>1333</v>
      </c>
      <c r="L111" s="55" t="s">
        <v>520</v>
      </c>
      <c r="M111" s="55" t="s">
        <v>1094</v>
      </c>
      <c r="N111" s="55" t="s">
        <v>777</v>
      </c>
      <c r="O111" s="56">
        <v>414964572.91000003</v>
      </c>
      <c r="P111" s="56">
        <v>13581.64</v>
      </c>
      <c r="Q111" s="56">
        <v>27341371.149999999</v>
      </c>
      <c r="R111" s="56">
        <v>51320505.659999996</v>
      </c>
      <c r="S111" s="57" t="s">
        <v>1706</v>
      </c>
      <c r="T111" s="56">
        <v>390999020.04000002</v>
      </c>
      <c r="U111" s="55" t="s">
        <v>665</v>
      </c>
      <c r="V111" s="53" t="s">
        <v>1360</v>
      </c>
      <c r="W111" s="9">
        <f t="shared" si="3"/>
        <v>1591</v>
      </c>
    </row>
    <row r="112" spans="1:23" s="10" customFormat="1" ht="202.5" customHeight="1">
      <c r="A112" s="8">
        <v>6</v>
      </c>
      <c r="B112" s="59" t="s">
        <v>101</v>
      </c>
      <c r="C112" s="59" t="s">
        <v>64</v>
      </c>
      <c r="D112" s="59" t="s">
        <v>191</v>
      </c>
      <c r="E112" s="51">
        <v>1</v>
      </c>
      <c r="F112" s="52">
        <v>215</v>
      </c>
      <c r="G112" s="53" t="s">
        <v>523</v>
      </c>
      <c r="H112" s="53" t="s">
        <v>680</v>
      </c>
      <c r="I112" s="54">
        <v>20080621501486</v>
      </c>
      <c r="J112" s="55" t="s">
        <v>681</v>
      </c>
      <c r="K112" s="55" t="s">
        <v>1063</v>
      </c>
      <c r="L112" s="55" t="s">
        <v>228</v>
      </c>
      <c r="M112" s="55" t="s">
        <v>572</v>
      </c>
      <c r="N112" s="55" t="s">
        <v>230</v>
      </c>
      <c r="O112" s="56">
        <v>217033991.59</v>
      </c>
      <c r="P112" s="56">
        <v>286010153.11000001</v>
      </c>
      <c r="Q112" s="56">
        <v>85556769.379999995</v>
      </c>
      <c r="R112" s="56">
        <v>407497516.37</v>
      </c>
      <c r="S112" s="57" t="s">
        <v>1707</v>
      </c>
      <c r="T112" s="56">
        <v>181103397.71000001</v>
      </c>
      <c r="U112" s="55" t="s">
        <v>231</v>
      </c>
      <c r="V112" s="53" t="s">
        <v>1455</v>
      </c>
      <c r="W112" s="9">
        <f t="shared" si="3"/>
        <v>1486</v>
      </c>
    </row>
    <row r="113" spans="1:23" s="10" customFormat="1" ht="202.5" customHeight="1">
      <c r="A113" s="8">
        <v>6</v>
      </c>
      <c r="B113" s="59" t="s">
        <v>101</v>
      </c>
      <c r="C113" s="59" t="s">
        <v>64</v>
      </c>
      <c r="D113" s="59" t="s">
        <v>191</v>
      </c>
      <c r="E113" s="51">
        <v>1</v>
      </c>
      <c r="F113" s="52" t="s">
        <v>217</v>
      </c>
      <c r="G113" s="53" t="s">
        <v>678</v>
      </c>
      <c r="H113" s="53" t="s">
        <v>678</v>
      </c>
      <c r="I113" s="54" t="s">
        <v>851</v>
      </c>
      <c r="J113" s="55" t="s">
        <v>15</v>
      </c>
      <c r="K113" s="55" t="s">
        <v>16</v>
      </c>
      <c r="L113" s="55" t="s">
        <v>228</v>
      </c>
      <c r="M113" s="55" t="s">
        <v>229</v>
      </c>
      <c r="N113" s="55" t="s">
        <v>230</v>
      </c>
      <c r="O113" s="56">
        <v>8957671.7100000009</v>
      </c>
      <c r="P113" s="56">
        <v>0</v>
      </c>
      <c r="Q113" s="56">
        <v>0</v>
      </c>
      <c r="R113" s="56">
        <v>0</v>
      </c>
      <c r="S113" s="57" t="s">
        <v>1708</v>
      </c>
      <c r="T113" s="56">
        <v>8957671.7100000009</v>
      </c>
      <c r="U113" s="55" t="s">
        <v>665</v>
      </c>
      <c r="V113" s="53" t="s">
        <v>1092</v>
      </c>
      <c r="W113" s="9">
        <f t="shared" si="3"/>
        <v>368</v>
      </c>
    </row>
    <row r="114" spans="1:23" s="29" customFormat="1" ht="19.5" customHeight="1" outlineLevel="2">
      <c r="A114" s="27"/>
      <c r="B114" s="64" t="s">
        <v>17</v>
      </c>
      <c r="C114" s="65"/>
      <c r="D114" s="65"/>
      <c r="E114" s="46">
        <f>SUBTOTAL(9,E115:E115)</f>
        <v>1</v>
      </c>
      <c r="F114" s="47"/>
      <c r="G114" s="47"/>
      <c r="H114" s="47"/>
      <c r="I114" s="48"/>
      <c r="J114" s="47"/>
      <c r="K114" s="47"/>
      <c r="L114" s="47"/>
      <c r="M114" s="47"/>
      <c r="N114" s="47"/>
      <c r="O114" s="49"/>
      <c r="P114" s="49"/>
      <c r="Q114" s="49"/>
      <c r="R114" s="49"/>
      <c r="S114" s="47"/>
      <c r="T114" s="49"/>
      <c r="U114" s="47"/>
      <c r="V114" s="50"/>
      <c r="W114" s="28"/>
    </row>
    <row r="115" spans="1:23" s="10" customFormat="1" ht="202.5" customHeight="1">
      <c r="A115" s="8">
        <v>6</v>
      </c>
      <c r="B115" s="59" t="s">
        <v>101</v>
      </c>
      <c r="C115" s="59" t="s">
        <v>64</v>
      </c>
      <c r="D115" s="59" t="s">
        <v>778</v>
      </c>
      <c r="E115" s="51">
        <v>1</v>
      </c>
      <c r="F115" s="52" t="s">
        <v>660</v>
      </c>
      <c r="G115" s="53" t="s">
        <v>50</v>
      </c>
      <c r="H115" s="53" t="s">
        <v>361</v>
      </c>
      <c r="I115" s="54" t="s">
        <v>828</v>
      </c>
      <c r="J115" s="55" t="s">
        <v>829</v>
      </c>
      <c r="K115" s="55" t="s">
        <v>830</v>
      </c>
      <c r="L115" s="55" t="s">
        <v>228</v>
      </c>
      <c r="M115" s="55" t="s">
        <v>664</v>
      </c>
      <c r="N115" s="55" t="s">
        <v>230</v>
      </c>
      <c r="O115" s="56">
        <v>0</v>
      </c>
      <c r="P115" s="56">
        <v>0</v>
      </c>
      <c r="Q115" s="56">
        <v>0</v>
      </c>
      <c r="R115" s="56">
        <v>0</v>
      </c>
      <c r="S115" s="57" t="s">
        <v>1709</v>
      </c>
      <c r="T115" s="56">
        <v>0</v>
      </c>
      <c r="U115" s="55" t="s">
        <v>231</v>
      </c>
      <c r="V115" s="53" t="s">
        <v>982</v>
      </c>
      <c r="W115" s="9">
        <f>IF(OR(LEFT(I115)="7",LEFT(I115,1)="8"),VALUE(RIGHT(I115,3)),VALUE(RIGHT(I115,4)))</f>
        <v>585</v>
      </c>
    </row>
    <row r="116" spans="1:23" s="26" customFormat="1" ht="15" outlineLevel="1">
      <c r="A116" s="24"/>
      <c r="B116" s="62" t="s">
        <v>276</v>
      </c>
      <c r="C116" s="63"/>
      <c r="D116" s="63"/>
      <c r="E116" s="41">
        <f>SUBTOTAL(9,E118:E118)</f>
        <v>1</v>
      </c>
      <c r="F116" s="42"/>
      <c r="G116" s="42"/>
      <c r="H116" s="42"/>
      <c r="I116" s="43"/>
      <c r="J116" s="42"/>
      <c r="K116" s="42"/>
      <c r="L116" s="42"/>
      <c r="M116" s="42"/>
      <c r="N116" s="42"/>
      <c r="O116" s="44"/>
      <c r="P116" s="44"/>
      <c r="Q116" s="44"/>
      <c r="R116" s="44"/>
      <c r="S116" s="42"/>
      <c r="T116" s="44"/>
      <c r="U116" s="42"/>
      <c r="V116" s="45"/>
      <c r="W116" s="25"/>
    </row>
    <row r="117" spans="1:23" s="29" customFormat="1" ht="15" outlineLevel="2">
      <c r="A117" s="27"/>
      <c r="B117" s="64" t="s">
        <v>272</v>
      </c>
      <c r="C117" s="65"/>
      <c r="D117" s="65"/>
      <c r="E117" s="46">
        <f>SUBTOTAL(9,E118:E118)</f>
        <v>1</v>
      </c>
      <c r="F117" s="47"/>
      <c r="G117" s="47"/>
      <c r="H117" s="47"/>
      <c r="I117" s="48"/>
      <c r="J117" s="47"/>
      <c r="K117" s="47"/>
      <c r="L117" s="47"/>
      <c r="M117" s="47"/>
      <c r="N117" s="47"/>
      <c r="O117" s="49"/>
      <c r="P117" s="49"/>
      <c r="Q117" s="49"/>
      <c r="R117" s="49"/>
      <c r="S117" s="47"/>
      <c r="T117" s="49"/>
      <c r="U117" s="47"/>
      <c r="V117" s="50"/>
      <c r="W117" s="28"/>
    </row>
    <row r="118" spans="1:23" s="10" customFormat="1" ht="202.5" customHeight="1">
      <c r="A118" s="8">
        <v>6</v>
      </c>
      <c r="B118" s="59" t="s">
        <v>101</v>
      </c>
      <c r="C118" s="59" t="s">
        <v>164</v>
      </c>
      <c r="D118" s="59" t="s">
        <v>191</v>
      </c>
      <c r="E118" s="51">
        <v>1</v>
      </c>
      <c r="F118" s="52" t="s">
        <v>384</v>
      </c>
      <c r="G118" s="53" t="s">
        <v>385</v>
      </c>
      <c r="H118" s="53" t="s">
        <v>385</v>
      </c>
      <c r="I118" s="54" t="s">
        <v>386</v>
      </c>
      <c r="J118" s="55" t="s">
        <v>387</v>
      </c>
      <c r="K118" s="55" t="s">
        <v>388</v>
      </c>
      <c r="L118" s="55" t="s">
        <v>690</v>
      </c>
      <c r="M118" s="55" t="s">
        <v>389</v>
      </c>
      <c r="N118" s="55" t="s">
        <v>230</v>
      </c>
      <c r="O118" s="56">
        <v>6939428040</v>
      </c>
      <c r="P118" s="56">
        <v>78680237048</v>
      </c>
      <c r="Q118" s="56">
        <v>640382265</v>
      </c>
      <c r="R118" s="56">
        <v>77614064749</v>
      </c>
      <c r="S118" s="57" t="s">
        <v>1710</v>
      </c>
      <c r="T118" s="56">
        <v>10918015668</v>
      </c>
      <c r="U118" s="55" t="s">
        <v>665</v>
      </c>
      <c r="V118" s="53" t="s">
        <v>1456</v>
      </c>
      <c r="W118" s="9">
        <f>IF(OR(LEFT(I118)="7",LEFT(I118,1)="8"),VALUE(RIGHT(I118,3)),VALUE(RIGHT(I118,4)))</f>
        <v>1330</v>
      </c>
    </row>
    <row r="119" spans="1:23" s="23" customFormat="1" ht="30" customHeight="1" outlineLevel="3">
      <c r="A119" s="21"/>
      <c r="B119" s="66" t="s">
        <v>223</v>
      </c>
      <c r="C119" s="67"/>
      <c r="D119" s="67"/>
      <c r="E119" s="35">
        <f>SUBTOTAL(9,E120:E127)</f>
        <v>4</v>
      </c>
      <c r="F119" s="36"/>
      <c r="G119" s="36"/>
      <c r="H119" s="36"/>
      <c r="I119" s="37"/>
      <c r="J119" s="36"/>
      <c r="K119" s="36"/>
      <c r="L119" s="36"/>
      <c r="M119" s="36"/>
      <c r="N119" s="36"/>
      <c r="O119" s="38"/>
      <c r="P119" s="39"/>
      <c r="Q119" s="39"/>
      <c r="R119" s="39"/>
      <c r="S119" s="36"/>
      <c r="T119" s="39"/>
      <c r="U119" s="36"/>
      <c r="V119" s="40"/>
      <c r="W119" s="22"/>
    </row>
    <row r="120" spans="1:23" s="26" customFormat="1" ht="15" outlineLevel="1">
      <c r="A120" s="24"/>
      <c r="B120" s="62" t="s">
        <v>671</v>
      </c>
      <c r="C120" s="63" t="s">
        <v>669</v>
      </c>
      <c r="D120" s="63"/>
      <c r="E120" s="41">
        <f>SUBTOTAL(9,E122:E124)</f>
        <v>3</v>
      </c>
      <c r="F120" s="42"/>
      <c r="G120" s="42"/>
      <c r="H120" s="42"/>
      <c r="I120" s="43"/>
      <c r="J120" s="42"/>
      <c r="K120" s="42"/>
      <c r="L120" s="42"/>
      <c r="M120" s="42"/>
      <c r="N120" s="42"/>
      <c r="O120" s="44"/>
      <c r="P120" s="44"/>
      <c r="Q120" s="44"/>
      <c r="R120" s="44"/>
      <c r="S120" s="42"/>
      <c r="T120" s="44"/>
      <c r="U120" s="42"/>
      <c r="V120" s="45"/>
      <c r="W120" s="25"/>
    </row>
    <row r="121" spans="1:23" s="29" customFormat="1" ht="15" outlineLevel="2">
      <c r="A121" s="27"/>
      <c r="B121" s="64" t="s">
        <v>272</v>
      </c>
      <c r="C121" s="65"/>
      <c r="D121" s="65"/>
      <c r="E121" s="46">
        <f>SUBTOTAL(9,E122:E124)</f>
        <v>3</v>
      </c>
      <c r="F121" s="47"/>
      <c r="G121" s="47"/>
      <c r="H121" s="47"/>
      <c r="I121" s="48"/>
      <c r="J121" s="47"/>
      <c r="K121" s="47"/>
      <c r="L121" s="47"/>
      <c r="M121" s="47"/>
      <c r="N121" s="47"/>
      <c r="O121" s="49"/>
      <c r="P121" s="49"/>
      <c r="Q121" s="49"/>
      <c r="R121" s="49"/>
      <c r="S121" s="47"/>
      <c r="T121" s="49"/>
      <c r="U121" s="47"/>
      <c r="V121" s="50"/>
      <c r="W121" s="28"/>
    </row>
    <row r="122" spans="1:23" s="10" customFormat="1" ht="202.5" customHeight="1">
      <c r="A122" s="8">
        <v>7</v>
      </c>
      <c r="B122" s="59" t="s">
        <v>223</v>
      </c>
      <c r="C122" s="59" t="s">
        <v>99</v>
      </c>
      <c r="D122" s="59" t="s">
        <v>191</v>
      </c>
      <c r="E122" s="51">
        <v>1</v>
      </c>
      <c r="F122" s="52">
        <v>110</v>
      </c>
      <c r="G122" s="53" t="s">
        <v>610</v>
      </c>
      <c r="H122" s="53" t="s">
        <v>508</v>
      </c>
      <c r="I122" s="54">
        <v>20070711001474</v>
      </c>
      <c r="J122" s="55" t="s">
        <v>55</v>
      </c>
      <c r="K122" s="55" t="s">
        <v>56</v>
      </c>
      <c r="L122" s="55" t="s">
        <v>228</v>
      </c>
      <c r="M122" s="55" t="s">
        <v>380</v>
      </c>
      <c r="N122" s="55" t="s">
        <v>230</v>
      </c>
      <c r="O122" s="56">
        <v>3046118000.3899999</v>
      </c>
      <c r="P122" s="56">
        <v>182291495.59</v>
      </c>
      <c r="Q122" s="56">
        <v>26116453.98</v>
      </c>
      <c r="R122" s="56">
        <v>634596057.16999996</v>
      </c>
      <c r="S122" s="57" t="s">
        <v>1711</v>
      </c>
      <c r="T122" s="56">
        <v>2619929892.79</v>
      </c>
      <c r="U122" s="55" t="s">
        <v>231</v>
      </c>
      <c r="V122" s="53" t="s">
        <v>983</v>
      </c>
      <c r="W122" s="9">
        <f>IF(OR(LEFT(I122)="7",LEFT(I122,1)="8"),VALUE(RIGHT(I122,3)),VALUE(RIGHT(I122,4)))</f>
        <v>1474</v>
      </c>
    </row>
    <row r="123" spans="1:23" s="10" customFormat="1" ht="202.5" customHeight="1">
      <c r="A123" s="8">
        <v>7</v>
      </c>
      <c r="B123" s="59" t="s">
        <v>223</v>
      </c>
      <c r="C123" s="59" t="s">
        <v>99</v>
      </c>
      <c r="D123" s="59" t="s">
        <v>191</v>
      </c>
      <c r="E123" s="51">
        <v>1</v>
      </c>
      <c r="F123" s="52">
        <v>120</v>
      </c>
      <c r="G123" s="53" t="s">
        <v>224</v>
      </c>
      <c r="H123" s="53" t="s">
        <v>508</v>
      </c>
      <c r="I123" s="54">
        <v>700007120240</v>
      </c>
      <c r="J123" s="55" t="s">
        <v>225</v>
      </c>
      <c r="K123" s="55" t="s">
        <v>894</v>
      </c>
      <c r="L123" s="55" t="s">
        <v>228</v>
      </c>
      <c r="M123" s="55" t="s">
        <v>380</v>
      </c>
      <c r="N123" s="55" t="s">
        <v>777</v>
      </c>
      <c r="O123" s="56">
        <v>216502274.65000001</v>
      </c>
      <c r="P123" s="56">
        <v>4500000</v>
      </c>
      <c r="Q123" s="56">
        <v>3813427.57</v>
      </c>
      <c r="R123" s="56">
        <v>13107893.619999999</v>
      </c>
      <c r="S123" s="57" t="s">
        <v>1712</v>
      </c>
      <c r="T123" s="56">
        <v>211707808.59999999</v>
      </c>
      <c r="U123" s="55" t="s">
        <v>231</v>
      </c>
      <c r="V123" s="53" t="s">
        <v>984</v>
      </c>
      <c r="W123" s="9">
        <f>IF(OR(LEFT(I123)="7",LEFT(I123,1)="8"),VALUE(RIGHT(I123,3)),VALUE(RIGHT(I123,4)))</f>
        <v>240</v>
      </c>
    </row>
    <row r="124" spans="1:23" s="10" customFormat="1" ht="202.5" customHeight="1">
      <c r="A124" s="8">
        <v>7</v>
      </c>
      <c r="B124" s="59" t="s">
        <v>223</v>
      </c>
      <c r="C124" s="59" t="s">
        <v>99</v>
      </c>
      <c r="D124" s="59" t="s">
        <v>191</v>
      </c>
      <c r="E124" s="51">
        <v>1</v>
      </c>
      <c r="F124" s="52" t="s">
        <v>226</v>
      </c>
      <c r="G124" s="53" t="s">
        <v>640</v>
      </c>
      <c r="H124" s="53" t="s">
        <v>640</v>
      </c>
      <c r="I124" s="54" t="s">
        <v>641</v>
      </c>
      <c r="J124" s="55" t="s">
        <v>74</v>
      </c>
      <c r="K124" s="55" t="s">
        <v>895</v>
      </c>
      <c r="L124" s="55" t="s">
        <v>228</v>
      </c>
      <c r="M124" s="55" t="s">
        <v>380</v>
      </c>
      <c r="N124" s="55" t="s">
        <v>230</v>
      </c>
      <c r="O124" s="56">
        <v>69822.42</v>
      </c>
      <c r="P124" s="56">
        <v>0</v>
      </c>
      <c r="Q124" s="56">
        <v>395.3</v>
      </c>
      <c r="R124" s="56">
        <v>943577.79</v>
      </c>
      <c r="S124" s="57" t="s">
        <v>1713</v>
      </c>
      <c r="T124" s="56">
        <v>-873360.07</v>
      </c>
      <c r="U124" s="55" t="s">
        <v>231</v>
      </c>
      <c r="V124" s="53" t="s">
        <v>985</v>
      </c>
      <c r="W124" s="9">
        <f>IF(OR(LEFT(I124)="7",LEFT(I124,1)="8"),VALUE(RIGHT(I124,3)),VALUE(RIGHT(I124,4)))</f>
        <v>129</v>
      </c>
    </row>
    <row r="125" spans="1:23" s="26" customFormat="1" ht="15" outlineLevel="1">
      <c r="A125" s="24"/>
      <c r="B125" s="62" t="s">
        <v>274</v>
      </c>
      <c r="C125" s="63"/>
      <c r="D125" s="63"/>
      <c r="E125" s="41">
        <f>SUBTOTAL(9,E126:E127)</f>
        <v>1</v>
      </c>
      <c r="F125" s="42"/>
      <c r="G125" s="42"/>
      <c r="H125" s="42"/>
      <c r="I125" s="43"/>
      <c r="J125" s="42"/>
      <c r="K125" s="42"/>
      <c r="L125" s="42"/>
      <c r="M125" s="42"/>
      <c r="N125" s="42"/>
      <c r="O125" s="44"/>
      <c r="P125" s="44"/>
      <c r="Q125" s="44"/>
      <c r="R125" s="44"/>
      <c r="S125" s="42"/>
      <c r="T125" s="44"/>
      <c r="U125" s="42"/>
      <c r="V125" s="45"/>
      <c r="W125" s="25"/>
    </row>
    <row r="126" spans="1:23" s="29" customFormat="1" ht="15" outlineLevel="2">
      <c r="A126" s="27"/>
      <c r="B126" s="64" t="s">
        <v>272</v>
      </c>
      <c r="C126" s="65"/>
      <c r="D126" s="65"/>
      <c r="E126" s="46">
        <f>SUBTOTAL(9,E127:E127)</f>
        <v>1</v>
      </c>
      <c r="F126" s="47"/>
      <c r="G126" s="47"/>
      <c r="H126" s="47"/>
      <c r="I126" s="48"/>
      <c r="J126" s="47"/>
      <c r="K126" s="47"/>
      <c r="L126" s="47"/>
      <c r="M126" s="47"/>
      <c r="N126" s="47"/>
      <c r="O126" s="49"/>
      <c r="P126" s="49"/>
      <c r="Q126" s="49"/>
      <c r="R126" s="49"/>
      <c r="S126" s="47"/>
      <c r="T126" s="49"/>
      <c r="U126" s="47"/>
      <c r="V126" s="50"/>
      <c r="W126" s="28"/>
    </row>
    <row r="127" spans="1:23" s="10" customFormat="1" ht="202.5" customHeight="1">
      <c r="A127" s="8">
        <v>7</v>
      </c>
      <c r="B127" s="59" t="s">
        <v>223</v>
      </c>
      <c r="C127" s="59" t="s">
        <v>64</v>
      </c>
      <c r="D127" s="59" t="s">
        <v>191</v>
      </c>
      <c r="E127" s="51">
        <v>1</v>
      </c>
      <c r="F127" s="52" t="s">
        <v>226</v>
      </c>
      <c r="G127" s="53" t="s">
        <v>640</v>
      </c>
      <c r="H127" s="53" t="s">
        <v>640</v>
      </c>
      <c r="I127" s="54" t="s">
        <v>897</v>
      </c>
      <c r="J127" s="55" t="s">
        <v>896</v>
      </c>
      <c r="K127" s="55" t="s">
        <v>898</v>
      </c>
      <c r="L127" s="55" t="s">
        <v>228</v>
      </c>
      <c r="M127" s="55" t="s">
        <v>380</v>
      </c>
      <c r="N127" s="55" t="s">
        <v>341</v>
      </c>
      <c r="O127" s="56">
        <v>1616802227</v>
      </c>
      <c r="P127" s="56">
        <v>4465873325</v>
      </c>
      <c r="Q127" s="56">
        <v>560531</v>
      </c>
      <c r="R127" s="56">
        <v>6083236083</v>
      </c>
      <c r="S127" s="57" t="s">
        <v>1714</v>
      </c>
      <c r="T127" s="56">
        <v>0</v>
      </c>
      <c r="U127" s="55" t="s">
        <v>231</v>
      </c>
      <c r="V127" s="53" t="s">
        <v>986</v>
      </c>
      <c r="W127" s="9">
        <f>IF(OR(LEFT(I127)="7",LEFT(I127,1)="8"),VALUE(RIGHT(I127,3)),VALUE(RIGHT(I127,4)))</f>
        <v>1495</v>
      </c>
    </row>
    <row r="128" spans="1:23" s="23" customFormat="1" ht="49.5" customHeight="1" outlineLevel="3">
      <c r="A128" s="21"/>
      <c r="B128" s="66" t="s">
        <v>642</v>
      </c>
      <c r="C128" s="67"/>
      <c r="D128" s="67"/>
      <c r="E128" s="35">
        <f>SUBTOTAL(9,E131:F134)</f>
        <v>3</v>
      </c>
      <c r="F128" s="36"/>
      <c r="G128" s="36"/>
      <c r="H128" s="36"/>
      <c r="I128" s="37"/>
      <c r="J128" s="36"/>
      <c r="K128" s="36"/>
      <c r="L128" s="36"/>
      <c r="M128" s="36"/>
      <c r="N128" s="36"/>
      <c r="O128" s="38"/>
      <c r="P128" s="39"/>
      <c r="Q128" s="39"/>
      <c r="R128" s="39"/>
      <c r="S128" s="36"/>
      <c r="T128" s="39"/>
      <c r="U128" s="36"/>
      <c r="V128" s="40"/>
      <c r="W128" s="22"/>
    </row>
    <row r="129" spans="1:23" s="26" customFormat="1" ht="15" outlineLevel="1">
      <c r="A129" s="24"/>
      <c r="B129" s="62" t="s">
        <v>671</v>
      </c>
      <c r="C129" s="63" t="s">
        <v>669</v>
      </c>
      <c r="D129" s="63"/>
      <c r="E129" s="41">
        <f>SUBTOTAL(9,E131:E132)</f>
        <v>2</v>
      </c>
      <c r="F129" s="42"/>
      <c r="G129" s="42"/>
      <c r="H129" s="42"/>
      <c r="I129" s="43"/>
      <c r="J129" s="42"/>
      <c r="K129" s="42"/>
      <c r="L129" s="42"/>
      <c r="M129" s="42"/>
      <c r="N129" s="42"/>
      <c r="O129" s="44"/>
      <c r="P129" s="44"/>
      <c r="Q129" s="44"/>
      <c r="R129" s="44"/>
      <c r="S129" s="42"/>
      <c r="T129" s="44"/>
      <c r="U129" s="42"/>
      <c r="V129" s="45"/>
      <c r="W129" s="25"/>
    </row>
    <row r="130" spans="1:23" s="29" customFormat="1" ht="15" outlineLevel="2">
      <c r="A130" s="27"/>
      <c r="B130" s="64" t="s">
        <v>272</v>
      </c>
      <c r="C130" s="65"/>
      <c r="D130" s="65"/>
      <c r="E130" s="46">
        <f>SUBTOTAL(9,E131:E132)</f>
        <v>2</v>
      </c>
      <c r="F130" s="47"/>
      <c r="G130" s="47"/>
      <c r="H130" s="47"/>
      <c r="I130" s="48"/>
      <c r="J130" s="47"/>
      <c r="K130" s="47"/>
      <c r="L130" s="47"/>
      <c r="M130" s="47"/>
      <c r="N130" s="47"/>
      <c r="O130" s="49"/>
      <c r="P130" s="49"/>
      <c r="Q130" s="49"/>
      <c r="R130" s="49"/>
      <c r="S130" s="47"/>
      <c r="T130" s="49"/>
      <c r="U130" s="47"/>
      <c r="V130" s="50"/>
      <c r="W130" s="28"/>
    </row>
    <row r="131" spans="1:23" s="10" customFormat="1" ht="202.5" customHeight="1">
      <c r="A131" s="8">
        <v>8</v>
      </c>
      <c r="B131" s="59" t="s">
        <v>642</v>
      </c>
      <c r="C131" s="59" t="s">
        <v>99</v>
      </c>
      <c r="D131" s="59" t="s">
        <v>191</v>
      </c>
      <c r="E131" s="51">
        <v>1</v>
      </c>
      <c r="F131" s="52" t="s">
        <v>643</v>
      </c>
      <c r="G131" s="53" t="s">
        <v>644</v>
      </c>
      <c r="H131" s="53" t="s">
        <v>644</v>
      </c>
      <c r="I131" s="54" t="s">
        <v>645</v>
      </c>
      <c r="J131" s="55" t="s">
        <v>646</v>
      </c>
      <c r="K131" s="55" t="s">
        <v>733</v>
      </c>
      <c r="L131" s="55" t="s">
        <v>690</v>
      </c>
      <c r="M131" s="55" t="s">
        <v>836</v>
      </c>
      <c r="N131" s="55" t="s">
        <v>230</v>
      </c>
      <c r="O131" s="56">
        <v>34044636.75</v>
      </c>
      <c r="P131" s="56">
        <v>17784030.739999998</v>
      </c>
      <c r="Q131" s="56">
        <v>1984168.42</v>
      </c>
      <c r="R131" s="56">
        <v>21630687.559999999</v>
      </c>
      <c r="S131" s="57" t="s">
        <v>1715</v>
      </c>
      <c r="T131" s="56">
        <v>32182148.350000001</v>
      </c>
      <c r="U131" s="55" t="s">
        <v>665</v>
      </c>
      <c r="V131" s="53" t="s">
        <v>1457</v>
      </c>
      <c r="W131" s="9">
        <f>IF(OR(LEFT(I131)="7",LEFT(I131,1)="8"),VALUE(RIGHT(I131,3)),VALUE(RIGHT(I131,4)))</f>
        <v>1303</v>
      </c>
    </row>
    <row r="132" spans="1:23" s="10" customFormat="1" ht="202.5" customHeight="1">
      <c r="A132" s="8">
        <v>8</v>
      </c>
      <c r="B132" s="59" t="s">
        <v>642</v>
      </c>
      <c r="C132" s="59" t="s">
        <v>99</v>
      </c>
      <c r="D132" s="59" t="s">
        <v>191</v>
      </c>
      <c r="E132" s="51">
        <v>1</v>
      </c>
      <c r="F132" s="52" t="s">
        <v>833</v>
      </c>
      <c r="G132" s="53" t="s">
        <v>693</v>
      </c>
      <c r="H132" s="53" t="s">
        <v>693</v>
      </c>
      <c r="I132" s="54" t="s">
        <v>694</v>
      </c>
      <c r="J132" s="55" t="s">
        <v>75</v>
      </c>
      <c r="K132" s="55" t="s">
        <v>467</v>
      </c>
      <c r="L132" s="55" t="s">
        <v>690</v>
      </c>
      <c r="M132" s="55" t="s">
        <v>389</v>
      </c>
      <c r="N132" s="55" t="s">
        <v>657</v>
      </c>
      <c r="O132" s="56">
        <v>222901964.84999999</v>
      </c>
      <c r="P132" s="56">
        <v>66945397.259999998</v>
      </c>
      <c r="Q132" s="56">
        <v>12166274.1</v>
      </c>
      <c r="R132" s="56">
        <v>61473520.289999999</v>
      </c>
      <c r="S132" s="57" t="s">
        <v>1716</v>
      </c>
      <c r="T132" s="56">
        <v>240540115.91999999</v>
      </c>
      <c r="U132" s="55" t="s">
        <v>665</v>
      </c>
      <c r="V132" s="53" t="s">
        <v>987</v>
      </c>
      <c r="W132" s="9">
        <f>IF(OR(LEFT(I132)="7",LEFT(I132,1)="8"),VALUE(RIGHT(I132,3)),VALUE(RIGHT(I132,4)))</f>
        <v>1396</v>
      </c>
    </row>
    <row r="133" spans="1:23" s="29" customFormat="1" ht="15" outlineLevel="2">
      <c r="A133" s="27"/>
      <c r="B133" s="64" t="s">
        <v>275</v>
      </c>
      <c r="C133" s="65"/>
      <c r="D133" s="65"/>
      <c r="E133" s="46">
        <f>SUBTOTAL(9,E134)</f>
        <v>1</v>
      </c>
      <c r="F133" s="47"/>
      <c r="G133" s="47"/>
      <c r="H133" s="47"/>
      <c r="I133" s="48"/>
      <c r="J133" s="47"/>
      <c r="K133" s="47"/>
      <c r="L133" s="47"/>
      <c r="M133" s="47"/>
      <c r="N133" s="47"/>
      <c r="O133" s="49"/>
      <c r="P133" s="49"/>
      <c r="Q133" s="49"/>
      <c r="R133" s="49"/>
      <c r="S133" s="47"/>
      <c r="T133" s="49"/>
      <c r="U133" s="47"/>
      <c r="V133" s="50"/>
      <c r="W133" s="28"/>
    </row>
    <row r="134" spans="1:23" s="10" customFormat="1" ht="202.5" customHeight="1">
      <c r="A134" s="8">
        <v>8</v>
      </c>
      <c r="B134" s="59" t="s">
        <v>642</v>
      </c>
      <c r="C134" s="59" t="s">
        <v>99</v>
      </c>
      <c r="D134" s="59" t="s">
        <v>778</v>
      </c>
      <c r="E134" s="51">
        <v>1</v>
      </c>
      <c r="F134" s="52" t="s">
        <v>1113</v>
      </c>
      <c r="G134" s="53" t="s">
        <v>1114</v>
      </c>
      <c r="H134" s="53" t="s">
        <v>516</v>
      </c>
      <c r="I134" s="54" t="s">
        <v>517</v>
      </c>
      <c r="J134" s="55" t="s">
        <v>76</v>
      </c>
      <c r="K134" s="55" t="s">
        <v>468</v>
      </c>
      <c r="L134" s="55" t="s">
        <v>690</v>
      </c>
      <c r="M134" s="55" t="s">
        <v>629</v>
      </c>
      <c r="N134" s="55" t="s">
        <v>657</v>
      </c>
      <c r="O134" s="56">
        <v>1059222.5</v>
      </c>
      <c r="P134" s="56">
        <v>4437305</v>
      </c>
      <c r="Q134" s="56">
        <v>86997.24</v>
      </c>
      <c r="R134" s="56">
        <v>4335907.59</v>
      </c>
      <c r="S134" s="57" t="s">
        <v>1717</v>
      </c>
      <c r="T134" s="56">
        <v>1247617.1499999999</v>
      </c>
      <c r="U134" s="55" t="s">
        <v>665</v>
      </c>
      <c r="V134" s="53" t="s">
        <v>988</v>
      </c>
      <c r="W134" s="9">
        <f>IF(OR(LEFT(I134)="7",LEFT(I134,1)="8"),VALUE(RIGHT(I134,3)),VALUE(RIGHT(I134,4)))</f>
        <v>133</v>
      </c>
    </row>
    <row r="135" spans="1:23" s="23" customFormat="1" ht="44.25" customHeight="1" outlineLevel="3">
      <c r="A135" s="21"/>
      <c r="B135" s="66" t="s">
        <v>648</v>
      </c>
      <c r="C135" s="67"/>
      <c r="D135" s="67"/>
      <c r="E135" s="35">
        <f>SUBTOTAL(9,E138:E161)</f>
        <v>20</v>
      </c>
      <c r="F135" s="36"/>
      <c r="G135" s="36"/>
      <c r="H135" s="36"/>
      <c r="I135" s="37"/>
      <c r="J135" s="36"/>
      <c r="K135" s="36"/>
      <c r="L135" s="36"/>
      <c r="M135" s="36"/>
      <c r="N135" s="36"/>
      <c r="O135" s="38"/>
      <c r="P135" s="39"/>
      <c r="Q135" s="39"/>
      <c r="R135" s="39"/>
      <c r="S135" s="36"/>
      <c r="T135" s="39"/>
      <c r="U135" s="36"/>
      <c r="V135" s="40"/>
      <c r="W135" s="22"/>
    </row>
    <row r="136" spans="1:23" s="26" customFormat="1" ht="15" outlineLevel="1">
      <c r="A136" s="24"/>
      <c r="B136" s="62" t="s">
        <v>671</v>
      </c>
      <c r="C136" s="63" t="s">
        <v>669</v>
      </c>
      <c r="D136" s="63"/>
      <c r="E136" s="41">
        <f>SUBTOTAL(9,E138:E158)</f>
        <v>19</v>
      </c>
      <c r="F136" s="42"/>
      <c r="G136" s="42"/>
      <c r="H136" s="42"/>
      <c r="I136" s="43"/>
      <c r="J136" s="42"/>
      <c r="K136" s="42"/>
      <c r="L136" s="42"/>
      <c r="M136" s="42"/>
      <c r="N136" s="42"/>
      <c r="O136" s="44"/>
      <c r="P136" s="44"/>
      <c r="Q136" s="44"/>
      <c r="R136" s="44"/>
      <c r="S136" s="42"/>
      <c r="T136" s="44"/>
      <c r="U136" s="42"/>
      <c r="V136" s="45"/>
      <c r="W136" s="25"/>
    </row>
    <row r="137" spans="1:23" s="29" customFormat="1" ht="15" outlineLevel="2">
      <c r="A137" s="27"/>
      <c r="B137" s="64" t="s">
        <v>272</v>
      </c>
      <c r="C137" s="65"/>
      <c r="D137" s="65"/>
      <c r="E137" s="46">
        <f>SUBTOTAL(9,E138:E148)</f>
        <v>11</v>
      </c>
      <c r="F137" s="47"/>
      <c r="G137" s="47"/>
      <c r="H137" s="47"/>
      <c r="I137" s="48"/>
      <c r="J137" s="47"/>
      <c r="K137" s="47"/>
      <c r="L137" s="47"/>
      <c r="M137" s="47"/>
      <c r="N137" s="47"/>
      <c r="O137" s="49"/>
      <c r="P137" s="49"/>
      <c r="Q137" s="49"/>
      <c r="R137" s="49"/>
      <c r="S137" s="47"/>
      <c r="T137" s="49"/>
      <c r="U137" s="47"/>
      <c r="V137" s="50"/>
      <c r="W137" s="28"/>
    </row>
    <row r="138" spans="1:23" s="10" customFormat="1" ht="202.5" customHeight="1">
      <c r="A138" s="8">
        <v>9</v>
      </c>
      <c r="B138" s="59" t="s">
        <v>648</v>
      </c>
      <c r="C138" s="59" t="s">
        <v>99</v>
      </c>
      <c r="D138" s="59" t="s">
        <v>191</v>
      </c>
      <c r="E138" s="51">
        <v>1</v>
      </c>
      <c r="F138" s="52">
        <v>116</v>
      </c>
      <c r="G138" s="53" t="s">
        <v>1093</v>
      </c>
      <c r="H138" s="53" t="s">
        <v>508</v>
      </c>
      <c r="I138" s="54">
        <v>20020911301297</v>
      </c>
      <c r="J138" s="55" t="s">
        <v>469</v>
      </c>
      <c r="K138" s="55" t="s">
        <v>470</v>
      </c>
      <c r="L138" s="55" t="s">
        <v>228</v>
      </c>
      <c r="M138" s="55" t="s">
        <v>664</v>
      </c>
      <c r="N138" s="55" t="s">
        <v>652</v>
      </c>
      <c r="O138" s="56">
        <v>8473671766.8699999</v>
      </c>
      <c r="P138" s="56">
        <v>1178718177.6500001</v>
      </c>
      <c r="Q138" s="56">
        <v>556979407.25999999</v>
      </c>
      <c r="R138" s="56">
        <v>2332852984.6700001</v>
      </c>
      <c r="S138" s="57" t="s">
        <v>1718</v>
      </c>
      <c r="T138" s="56">
        <v>7876516367.1099997</v>
      </c>
      <c r="U138" s="55" t="s">
        <v>665</v>
      </c>
      <c r="V138" s="53" t="s">
        <v>1142</v>
      </c>
      <c r="W138" s="9">
        <f t="shared" ref="W138:W148" si="4">IF(OR(LEFT(I138)="7",LEFT(I138,1)="8"),VALUE(RIGHT(I138,3)),VALUE(RIGHT(I138,4)))</f>
        <v>1297</v>
      </c>
    </row>
    <row r="139" spans="1:23" s="10" customFormat="1" ht="294" customHeight="1">
      <c r="A139" s="8">
        <v>9</v>
      </c>
      <c r="B139" s="59" t="s">
        <v>648</v>
      </c>
      <c r="C139" s="59" t="s">
        <v>99</v>
      </c>
      <c r="D139" s="59" t="s">
        <v>191</v>
      </c>
      <c r="E139" s="51">
        <v>1</v>
      </c>
      <c r="F139" s="52">
        <v>300</v>
      </c>
      <c r="G139" s="53" t="s">
        <v>1458</v>
      </c>
      <c r="H139" s="53" t="s">
        <v>508</v>
      </c>
      <c r="I139" s="54">
        <v>20170930001600</v>
      </c>
      <c r="J139" s="55" t="s">
        <v>1459</v>
      </c>
      <c r="K139" s="55" t="s">
        <v>1460</v>
      </c>
      <c r="L139" s="55" t="s">
        <v>228</v>
      </c>
      <c r="M139" s="55" t="s">
        <v>380</v>
      </c>
      <c r="N139" s="55" t="s">
        <v>652</v>
      </c>
      <c r="O139" s="56">
        <v>0</v>
      </c>
      <c r="P139" s="56">
        <v>20000000</v>
      </c>
      <c r="Q139" s="56">
        <v>12016.67</v>
      </c>
      <c r="R139" s="56">
        <v>0</v>
      </c>
      <c r="S139" s="57" t="s">
        <v>1719</v>
      </c>
      <c r="T139" s="56">
        <v>20012016.670000002</v>
      </c>
      <c r="U139" s="55" t="s">
        <v>665</v>
      </c>
      <c r="V139" s="53" t="s">
        <v>1461</v>
      </c>
      <c r="W139" s="9">
        <f t="shared" si="4"/>
        <v>1600</v>
      </c>
    </row>
    <row r="140" spans="1:23" s="10" customFormat="1" ht="202.5" customHeight="1">
      <c r="A140" s="8">
        <v>9</v>
      </c>
      <c r="B140" s="59" t="s">
        <v>648</v>
      </c>
      <c r="C140" s="59" t="s">
        <v>99</v>
      </c>
      <c r="D140" s="59" t="s">
        <v>191</v>
      </c>
      <c r="E140" s="51">
        <v>1</v>
      </c>
      <c r="F140" s="52">
        <v>311</v>
      </c>
      <c r="G140" s="53" t="s">
        <v>649</v>
      </c>
      <c r="H140" s="53" t="s">
        <v>508</v>
      </c>
      <c r="I140" s="54" t="s">
        <v>650</v>
      </c>
      <c r="J140" s="55" t="s">
        <v>651</v>
      </c>
      <c r="K140" s="55" t="s">
        <v>403</v>
      </c>
      <c r="L140" s="55" t="s">
        <v>228</v>
      </c>
      <c r="M140" s="55" t="s">
        <v>664</v>
      </c>
      <c r="N140" s="55" t="s">
        <v>777</v>
      </c>
      <c r="O140" s="56">
        <v>0</v>
      </c>
      <c r="P140" s="56">
        <v>0</v>
      </c>
      <c r="Q140" s="56">
        <v>0</v>
      </c>
      <c r="R140" s="56">
        <v>0</v>
      </c>
      <c r="S140" s="57" t="s">
        <v>1720</v>
      </c>
      <c r="T140" s="56">
        <v>0</v>
      </c>
      <c r="U140" s="55" t="s">
        <v>231</v>
      </c>
      <c r="V140" s="53" t="s">
        <v>1462</v>
      </c>
      <c r="W140" s="9">
        <f t="shared" si="4"/>
        <v>53</v>
      </c>
    </row>
    <row r="141" spans="1:23" s="10" customFormat="1" ht="202.5" customHeight="1">
      <c r="A141" s="8">
        <v>9</v>
      </c>
      <c r="B141" s="59" t="s">
        <v>648</v>
      </c>
      <c r="C141" s="59" t="s">
        <v>99</v>
      </c>
      <c r="D141" s="59" t="s">
        <v>191</v>
      </c>
      <c r="E141" s="51">
        <v>1</v>
      </c>
      <c r="F141" s="52">
        <v>411</v>
      </c>
      <c r="G141" s="53" t="s">
        <v>1115</v>
      </c>
      <c r="H141" s="53" t="s">
        <v>508</v>
      </c>
      <c r="I141" s="54">
        <v>20020941101304</v>
      </c>
      <c r="J141" s="55" t="s">
        <v>404</v>
      </c>
      <c r="K141" s="55" t="s">
        <v>471</v>
      </c>
      <c r="L141" s="55" t="s">
        <v>228</v>
      </c>
      <c r="M141" s="55" t="s">
        <v>664</v>
      </c>
      <c r="N141" s="55" t="s">
        <v>652</v>
      </c>
      <c r="O141" s="56">
        <v>354698624.12</v>
      </c>
      <c r="P141" s="56">
        <v>16228635.529999999</v>
      </c>
      <c r="Q141" s="56">
        <v>24395817.739999998</v>
      </c>
      <c r="R141" s="56">
        <v>12102688.710000001</v>
      </c>
      <c r="S141" s="57" t="s">
        <v>1721</v>
      </c>
      <c r="T141" s="56">
        <v>383220388.68000001</v>
      </c>
      <c r="U141" s="55" t="s">
        <v>665</v>
      </c>
      <c r="V141" s="53" t="s">
        <v>1175</v>
      </c>
      <c r="W141" s="9">
        <f t="shared" si="4"/>
        <v>1304</v>
      </c>
    </row>
    <row r="142" spans="1:23" s="10" customFormat="1" ht="249" customHeight="1">
      <c r="A142" s="8">
        <v>9</v>
      </c>
      <c r="B142" s="59" t="s">
        <v>648</v>
      </c>
      <c r="C142" s="59" t="s">
        <v>99</v>
      </c>
      <c r="D142" s="59" t="s">
        <v>191</v>
      </c>
      <c r="E142" s="51">
        <v>1</v>
      </c>
      <c r="F142" s="52">
        <v>500</v>
      </c>
      <c r="G142" s="53" t="s">
        <v>1463</v>
      </c>
      <c r="H142" s="53" t="s">
        <v>508</v>
      </c>
      <c r="I142" s="54">
        <v>20170950001599</v>
      </c>
      <c r="J142" s="55" t="s">
        <v>1464</v>
      </c>
      <c r="K142" s="55" t="s">
        <v>1465</v>
      </c>
      <c r="L142" s="55" t="s">
        <v>228</v>
      </c>
      <c r="M142" s="55" t="s">
        <v>380</v>
      </c>
      <c r="N142" s="55" t="s">
        <v>652</v>
      </c>
      <c r="O142" s="56">
        <v>0</v>
      </c>
      <c r="P142" s="56">
        <v>2366304825</v>
      </c>
      <c r="Q142" s="56">
        <v>2369591.37</v>
      </c>
      <c r="R142" s="56">
        <v>0</v>
      </c>
      <c r="S142" s="57" t="s">
        <v>1722</v>
      </c>
      <c r="T142" s="56">
        <v>2368674416.3699999</v>
      </c>
      <c r="U142" s="55" t="s">
        <v>665</v>
      </c>
      <c r="V142" s="53" t="s">
        <v>1466</v>
      </c>
      <c r="W142" s="9">
        <f t="shared" si="4"/>
        <v>1599</v>
      </c>
    </row>
    <row r="143" spans="1:23" s="10" customFormat="1" ht="202.5" customHeight="1">
      <c r="A143" s="8">
        <v>9</v>
      </c>
      <c r="B143" s="59" t="s">
        <v>648</v>
      </c>
      <c r="C143" s="59" t="s">
        <v>99</v>
      </c>
      <c r="D143" s="59" t="s">
        <v>191</v>
      </c>
      <c r="E143" s="51">
        <v>1</v>
      </c>
      <c r="F143" s="52" t="s">
        <v>406</v>
      </c>
      <c r="G143" s="53" t="s">
        <v>407</v>
      </c>
      <c r="H143" s="53" t="s">
        <v>407</v>
      </c>
      <c r="I143" s="54" t="s">
        <v>409</v>
      </c>
      <c r="J143" s="55" t="s">
        <v>18</v>
      </c>
      <c r="K143" s="55" t="s">
        <v>410</v>
      </c>
      <c r="L143" s="55" t="s">
        <v>690</v>
      </c>
      <c r="M143" s="55" t="s">
        <v>389</v>
      </c>
      <c r="N143" s="55" t="s">
        <v>652</v>
      </c>
      <c r="O143" s="56">
        <v>53051701.619999997</v>
      </c>
      <c r="P143" s="56">
        <v>45948492</v>
      </c>
      <c r="Q143" s="56">
        <v>3137481.51</v>
      </c>
      <c r="R143" s="56">
        <v>12651243.039999999</v>
      </c>
      <c r="S143" s="57" t="s">
        <v>1723</v>
      </c>
      <c r="T143" s="56">
        <v>89486432.090000004</v>
      </c>
      <c r="U143" s="55" t="s">
        <v>665</v>
      </c>
      <c r="V143" s="53" t="s">
        <v>990</v>
      </c>
      <c r="W143" s="9">
        <f t="shared" si="4"/>
        <v>1406</v>
      </c>
    </row>
    <row r="144" spans="1:23" s="10" customFormat="1" ht="254.25" customHeight="1">
      <c r="A144" s="8">
        <v>9</v>
      </c>
      <c r="B144" s="59" t="s">
        <v>648</v>
      </c>
      <c r="C144" s="59" t="s">
        <v>99</v>
      </c>
      <c r="D144" s="59" t="s">
        <v>191</v>
      </c>
      <c r="E144" s="51">
        <v>1</v>
      </c>
      <c r="F144" s="52" t="s">
        <v>406</v>
      </c>
      <c r="G144" s="53" t="s">
        <v>407</v>
      </c>
      <c r="H144" s="53" t="s">
        <v>407</v>
      </c>
      <c r="I144" s="54" t="s">
        <v>408</v>
      </c>
      <c r="J144" s="55" t="s">
        <v>532</v>
      </c>
      <c r="K144" s="55" t="s">
        <v>371</v>
      </c>
      <c r="L144" s="55" t="s">
        <v>690</v>
      </c>
      <c r="M144" s="55" t="s">
        <v>836</v>
      </c>
      <c r="N144" s="55" t="s">
        <v>777</v>
      </c>
      <c r="O144" s="56">
        <v>19861299.18</v>
      </c>
      <c r="P144" s="56">
        <v>47299262.740000002</v>
      </c>
      <c r="Q144" s="56">
        <v>5632190.75</v>
      </c>
      <c r="R144" s="56">
        <v>62349298.899999999</v>
      </c>
      <c r="S144" s="57" t="s">
        <v>1724</v>
      </c>
      <c r="T144" s="56">
        <v>10443453.77</v>
      </c>
      <c r="U144" s="55" t="s">
        <v>665</v>
      </c>
      <c r="V144" s="53" t="s">
        <v>989</v>
      </c>
      <c r="W144" s="9">
        <f t="shared" si="4"/>
        <v>961</v>
      </c>
    </row>
    <row r="145" spans="1:23" s="10" customFormat="1" ht="202.5" customHeight="1">
      <c r="A145" s="8">
        <v>9</v>
      </c>
      <c r="B145" s="59" t="s">
        <v>648</v>
      </c>
      <c r="C145" s="59" t="s">
        <v>99</v>
      </c>
      <c r="D145" s="59" t="s">
        <v>191</v>
      </c>
      <c r="E145" s="51">
        <v>1</v>
      </c>
      <c r="F145" s="52" t="s">
        <v>406</v>
      </c>
      <c r="G145" s="53" t="s">
        <v>407</v>
      </c>
      <c r="H145" s="53" t="s">
        <v>407</v>
      </c>
      <c r="I145" s="54" t="s">
        <v>27</v>
      </c>
      <c r="J145" s="55" t="s">
        <v>1159</v>
      </c>
      <c r="K145" s="55" t="s">
        <v>1160</v>
      </c>
      <c r="L145" s="55" t="s">
        <v>690</v>
      </c>
      <c r="M145" s="55" t="s">
        <v>389</v>
      </c>
      <c r="N145" s="55" t="s">
        <v>777</v>
      </c>
      <c r="O145" s="56">
        <v>41815199.149999999</v>
      </c>
      <c r="P145" s="56">
        <v>0</v>
      </c>
      <c r="Q145" s="56">
        <v>2133491.9</v>
      </c>
      <c r="R145" s="56">
        <v>13943846.560000001</v>
      </c>
      <c r="S145" s="57" t="s">
        <v>1725</v>
      </c>
      <c r="T145" s="56">
        <v>30004844.489999998</v>
      </c>
      <c r="U145" s="55" t="s">
        <v>665</v>
      </c>
      <c r="V145" s="53" t="s">
        <v>1467</v>
      </c>
      <c r="W145" s="9">
        <f t="shared" si="4"/>
        <v>1482</v>
      </c>
    </row>
    <row r="146" spans="1:23" s="10" customFormat="1" ht="202.5" customHeight="1">
      <c r="A146" s="8">
        <v>9</v>
      </c>
      <c r="B146" s="59" t="s">
        <v>648</v>
      </c>
      <c r="C146" s="59" t="s">
        <v>99</v>
      </c>
      <c r="D146" s="59" t="s">
        <v>191</v>
      </c>
      <c r="E146" s="51">
        <v>1</v>
      </c>
      <c r="F146" s="52" t="s">
        <v>606</v>
      </c>
      <c r="G146" s="53" t="s">
        <v>607</v>
      </c>
      <c r="H146" s="53" t="s">
        <v>607</v>
      </c>
      <c r="I146" s="54" t="s">
        <v>673</v>
      </c>
      <c r="J146" s="55" t="s">
        <v>674</v>
      </c>
      <c r="K146" s="55" t="s">
        <v>372</v>
      </c>
      <c r="L146" s="55" t="s">
        <v>228</v>
      </c>
      <c r="M146" s="55" t="s">
        <v>229</v>
      </c>
      <c r="N146" s="55" t="s">
        <v>341</v>
      </c>
      <c r="O146" s="56">
        <v>268519744.20999998</v>
      </c>
      <c r="P146" s="56">
        <v>2665347954.7800002</v>
      </c>
      <c r="Q146" s="56">
        <v>18210969.41</v>
      </c>
      <c r="R146" s="56">
        <v>2666239599.1700001</v>
      </c>
      <c r="S146" s="57" t="s">
        <v>1726</v>
      </c>
      <c r="T146" s="56">
        <v>285839069.23000002</v>
      </c>
      <c r="U146" s="55" t="s">
        <v>665</v>
      </c>
      <c r="V146" s="53" t="s">
        <v>1468</v>
      </c>
      <c r="W146" s="9">
        <f t="shared" si="4"/>
        <v>731</v>
      </c>
    </row>
    <row r="147" spans="1:23" s="10" customFormat="1" ht="202.5" customHeight="1">
      <c r="A147" s="8">
        <v>9</v>
      </c>
      <c r="B147" s="59" t="s">
        <v>648</v>
      </c>
      <c r="C147" s="59" t="s">
        <v>99</v>
      </c>
      <c r="D147" s="59" t="s">
        <v>191</v>
      </c>
      <c r="E147" s="51">
        <v>1</v>
      </c>
      <c r="F147" s="52" t="s">
        <v>606</v>
      </c>
      <c r="G147" s="53" t="s">
        <v>607</v>
      </c>
      <c r="H147" s="53" t="s">
        <v>607</v>
      </c>
      <c r="I147" s="54" t="s">
        <v>608</v>
      </c>
      <c r="J147" s="55" t="s">
        <v>672</v>
      </c>
      <c r="K147" s="55" t="s">
        <v>373</v>
      </c>
      <c r="L147" s="55" t="s">
        <v>228</v>
      </c>
      <c r="M147" s="55" t="s">
        <v>664</v>
      </c>
      <c r="N147" s="55" t="s">
        <v>777</v>
      </c>
      <c r="O147" s="56">
        <v>888753.76</v>
      </c>
      <c r="P147" s="56">
        <v>0</v>
      </c>
      <c r="Q147" s="56">
        <v>528632.06000000006</v>
      </c>
      <c r="R147" s="56">
        <v>218937.85</v>
      </c>
      <c r="S147" s="57" t="s">
        <v>1727</v>
      </c>
      <c r="T147" s="56">
        <v>1198447.97</v>
      </c>
      <c r="U147" s="55" t="s">
        <v>665</v>
      </c>
      <c r="V147" s="53" t="s">
        <v>1469</v>
      </c>
      <c r="W147" s="9">
        <f t="shared" si="4"/>
        <v>57</v>
      </c>
    </row>
    <row r="148" spans="1:23" s="10" customFormat="1" ht="202.5" customHeight="1">
      <c r="A148" s="8">
        <v>9</v>
      </c>
      <c r="B148" s="59" t="s">
        <v>648</v>
      </c>
      <c r="C148" s="59" t="s">
        <v>99</v>
      </c>
      <c r="D148" s="59" t="s">
        <v>191</v>
      </c>
      <c r="E148" s="51">
        <v>1</v>
      </c>
      <c r="F148" s="52" t="s">
        <v>1194</v>
      </c>
      <c r="G148" s="53" t="s">
        <v>1195</v>
      </c>
      <c r="H148" s="53" t="s">
        <v>1195</v>
      </c>
      <c r="I148" s="54" t="s">
        <v>1196</v>
      </c>
      <c r="J148" s="55" t="s">
        <v>1197</v>
      </c>
      <c r="K148" s="55" t="s">
        <v>1198</v>
      </c>
      <c r="L148" s="55" t="s">
        <v>228</v>
      </c>
      <c r="M148" s="55" t="s">
        <v>229</v>
      </c>
      <c r="N148" s="55" t="s">
        <v>652</v>
      </c>
      <c r="O148" s="56">
        <v>49394327679.940002</v>
      </c>
      <c r="P148" s="56">
        <v>18080702514.25</v>
      </c>
      <c r="Q148" s="56">
        <v>2660387342.8200002</v>
      </c>
      <c r="R148" s="56">
        <v>25400142597.380001</v>
      </c>
      <c r="S148" s="57" t="s">
        <v>1728</v>
      </c>
      <c r="T148" s="56">
        <v>44735274939.629997</v>
      </c>
      <c r="U148" s="55" t="s">
        <v>665</v>
      </c>
      <c r="V148" s="53" t="s">
        <v>1199</v>
      </c>
      <c r="W148" s="9">
        <f t="shared" si="4"/>
        <v>1581</v>
      </c>
    </row>
    <row r="149" spans="1:23" s="29" customFormat="1" ht="15" outlineLevel="2">
      <c r="A149" s="27"/>
      <c r="B149" s="64" t="s">
        <v>273</v>
      </c>
      <c r="C149" s="65"/>
      <c r="D149" s="65"/>
      <c r="E149" s="46">
        <f>SUBTOTAL(9,E150:E152)</f>
        <v>3</v>
      </c>
      <c r="F149" s="47"/>
      <c r="G149" s="47"/>
      <c r="H149" s="47"/>
      <c r="I149" s="48"/>
      <c r="J149" s="47"/>
      <c r="K149" s="47"/>
      <c r="L149" s="47"/>
      <c r="M149" s="47"/>
      <c r="N149" s="47"/>
      <c r="O149" s="49"/>
      <c r="P149" s="49"/>
      <c r="Q149" s="49"/>
      <c r="R149" s="49"/>
      <c r="S149" s="47"/>
      <c r="T149" s="49"/>
      <c r="U149" s="47"/>
      <c r="V149" s="50"/>
      <c r="W149" s="28"/>
    </row>
    <row r="150" spans="1:23" s="10" customFormat="1" ht="202.5" customHeight="1">
      <c r="A150" s="8">
        <v>9</v>
      </c>
      <c r="B150" s="59" t="s">
        <v>648</v>
      </c>
      <c r="C150" s="59" t="s">
        <v>99</v>
      </c>
      <c r="D150" s="59" t="s">
        <v>518</v>
      </c>
      <c r="E150" s="51">
        <v>1</v>
      </c>
      <c r="F150" s="52" t="s">
        <v>406</v>
      </c>
      <c r="G150" s="53" t="s">
        <v>407</v>
      </c>
      <c r="H150" s="53" t="s">
        <v>596</v>
      </c>
      <c r="I150" s="54" t="s">
        <v>597</v>
      </c>
      <c r="J150" s="55" t="s">
        <v>478</v>
      </c>
      <c r="K150" s="55" t="s">
        <v>0</v>
      </c>
      <c r="L150" s="55" t="s">
        <v>228</v>
      </c>
      <c r="M150" s="55" t="s">
        <v>664</v>
      </c>
      <c r="N150" s="55" t="s">
        <v>652</v>
      </c>
      <c r="O150" s="56">
        <v>0</v>
      </c>
      <c r="P150" s="56">
        <v>0</v>
      </c>
      <c r="Q150" s="56">
        <v>0</v>
      </c>
      <c r="R150" s="56">
        <v>0</v>
      </c>
      <c r="S150" s="57" t="s">
        <v>1729</v>
      </c>
      <c r="T150" s="56">
        <v>0</v>
      </c>
      <c r="U150" s="55" t="s">
        <v>665</v>
      </c>
      <c r="V150" s="53" t="s">
        <v>1303</v>
      </c>
      <c r="W150" s="9">
        <f>IF(OR(LEFT(I150)="7",LEFT(I150,1)="8"),VALUE(RIGHT(I150,3)),VALUE(RIGHT(I150,4)))</f>
        <v>64</v>
      </c>
    </row>
    <row r="151" spans="1:23" s="10" customFormat="1" ht="202.5" customHeight="1">
      <c r="A151" s="8">
        <v>9</v>
      </c>
      <c r="B151" s="59" t="s">
        <v>648</v>
      </c>
      <c r="C151" s="59" t="s">
        <v>99</v>
      </c>
      <c r="D151" s="59" t="s">
        <v>518</v>
      </c>
      <c r="E151" s="51">
        <v>1</v>
      </c>
      <c r="F151" s="52" t="s">
        <v>406</v>
      </c>
      <c r="G151" s="53" t="s">
        <v>407</v>
      </c>
      <c r="H151" s="53" t="s">
        <v>1034</v>
      </c>
      <c r="I151" s="54" t="s">
        <v>1035</v>
      </c>
      <c r="J151" s="55" t="s">
        <v>1036</v>
      </c>
      <c r="K151" s="55" t="s">
        <v>1037</v>
      </c>
      <c r="L151" s="55" t="s">
        <v>690</v>
      </c>
      <c r="M151" s="55" t="s">
        <v>1038</v>
      </c>
      <c r="N151" s="55" t="s">
        <v>652</v>
      </c>
      <c r="O151" s="56">
        <v>0</v>
      </c>
      <c r="P151" s="56">
        <v>0</v>
      </c>
      <c r="Q151" s="56">
        <v>0</v>
      </c>
      <c r="R151" s="56">
        <v>0</v>
      </c>
      <c r="S151" s="57" t="s">
        <v>1730</v>
      </c>
      <c r="T151" s="56">
        <v>0</v>
      </c>
      <c r="U151" s="55" t="s">
        <v>665</v>
      </c>
      <c r="V151" s="53" t="s">
        <v>1039</v>
      </c>
      <c r="W151" s="9">
        <f>IF(OR(LEFT(I151)="7",LEFT(I151,1)="8"),VALUE(RIGHT(I151,3)),VALUE(RIGHT(I151,4)))</f>
        <v>1549</v>
      </c>
    </row>
    <row r="152" spans="1:23" s="10" customFormat="1" ht="202.5" customHeight="1">
      <c r="A152" s="8">
        <v>9</v>
      </c>
      <c r="B152" s="59" t="s">
        <v>648</v>
      </c>
      <c r="C152" s="59" t="s">
        <v>99</v>
      </c>
      <c r="D152" s="59" t="s">
        <v>518</v>
      </c>
      <c r="E152" s="51">
        <v>1</v>
      </c>
      <c r="F152" s="52" t="s">
        <v>406</v>
      </c>
      <c r="G152" s="53" t="s">
        <v>407</v>
      </c>
      <c r="H152" s="53" t="s">
        <v>1200</v>
      </c>
      <c r="I152" s="54" t="s">
        <v>1201</v>
      </c>
      <c r="J152" s="55" t="s">
        <v>1202</v>
      </c>
      <c r="K152" s="55" t="s">
        <v>1203</v>
      </c>
      <c r="L152" s="55" t="s">
        <v>690</v>
      </c>
      <c r="M152" s="55" t="s">
        <v>1204</v>
      </c>
      <c r="N152" s="55" t="s">
        <v>652</v>
      </c>
      <c r="O152" s="56">
        <v>0</v>
      </c>
      <c r="P152" s="56">
        <v>0</v>
      </c>
      <c r="Q152" s="56">
        <v>0</v>
      </c>
      <c r="R152" s="56">
        <v>0</v>
      </c>
      <c r="S152" s="57" t="s">
        <v>1731</v>
      </c>
      <c r="T152" s="56">
        <v>0</v>
      </c>
      <c r="U152" s="55" t="s">
        <v>665</v>
      </c>
      <c r="V152" s="53" t="s">
        <v>1205</v>
      </c>
      <c r="W152" s="9">
        <f>IF(OR(LEFT(I152)="7",LEFT(I152,1)="8"),VALUE(RIGHT(I152,3)),VALUE(RIGHT(I152,4)))</f>
        <v>1580</v>
      </c>
    </row>
    <row r="153" spans="1:23" s="29" customFormat="1" ht="15" outlineLevel="2">
      <c r="A153" s="27"/>
      <c r="B153" s="64" t="s">
        <v>275</v>
      </c>
      <c r="C153" s="65"/>
      <c r="D153" s="65"/>
      <c r="E153" s="46">
        <f>SUBTOTAL(9,E154:E158)</f>
        <v>5</v>
      </c>
      <c r="F153" s="47"/>
      <c r="G153" s="47"/>
      <c r="H153" s="47"/>
      <c r="I153" s="48"/>
      <c r="J153" s="47"/>
      <c r="K153" s="47"/>
      <c r="L153" s="47"/>
      <c r="M153" s="47"/>
      <c r="N153" s="47"/>
      <c r="O153" s="49"/>
      <c r="P153" s="49"/>
      <c r="Q153" s="49"/>
      <c r="R153" s="49"/>
      <c r="S153" s="47"/>
      <c r="T153" s="49"/>
      <c r="U153" s="47"/>
      <c r="V153" s="50"/>
      <c r="W153" s="28"/>
    </row>
    <row r="154" spans="1:23" s="10" customFormat="1" ht="202.5" customHeight="1">
      <c r="A154" s="8">
        <v>9</v>
      </c>
      <c r="B154" s="59" t="s">
        <v>648</v>
      </c>
      <c r="C154" s="59" t="s">
        <v>99</v>
      </c>
      <c r="D154" s="59" t="s">
        <v>778</v>
      </c>
      <c r="E154" s="51">
        <v>1</v>
      </c>
      <c r="F154" s="52" t="s">
        <v>406</v>
      </c>
      <c r="G154" s="53" t="s">
        <v>407</v>
      </c>
      <c r="H154" s="53" t="s">
        <v>600</v>
      </c>
      <c r="I154" s="54" t="s">
        <v>601</v>
      </c>
      <c r="J154" s="55" t="s">
        <v>460</v>
      </c>
      <c r="K154" s="55" t="s">
        <v>4</v>
      </c>
      <c r="L154" s="55" t="s">
        <v>690</v>
      </c>
      <c r="M154" s="55" t="s">
        <v>263</v>
      </c>
      <c r="N154" s="55" t="s">
        <v>652</v>
      </c>
      <c r="O154" s="56">
        <v>0</v>
      </c>
      <c r="P154" s="56">
        <v>0</v>
      </c>
      <c r="Q154" s="56">
        <v>0</v>
      </c>
      <c r="R154" s="56">
        <v>0</v>
      </c>
      <c r="S154" s="57" t="s">
        <v>1732</v>
      </c>
      <c r="T154" s="56">
        <v>0</v>
      </c>
      <c r="U154" s="55" t="s">
        <v>665</v>
      </c>
      <c r="V154" s="53" t="s">
        <v>1040</v>
      </c>
      <c r="W154" s="9">
        <f>IF(OR(LEFT(I154)="7",LEFT(I154,1)="8"),VALUE(RIGHT(I154,3)),VALUE(RIGHT(I154,4)))</f>
        <v>246</v>
      </c>
    </row>
    <row r="155" spans="1:23" s="10" customFormat="1" ht="202.5" customHeight="1">
      <c r="A155" s="8">
        <v>9</v>
      </c>
      <c r="B155" s="59" t="s">
        <v>648</v>
      </c>
      <c r="C155" s="59" t="s">
        <v>99</v>
      </c>
      <c r="D155" s="59" t="s">
        <v>778</v>
      </c>
      <c r="E155" s="51">
        <v>1</v>
      </c>
      <c r="F155" s="52" t="s">
        <v>406</v>
      </c>
      <c r="G155" s="53" t="s">
        <v>407</v>
      </c>
      <c r="H155" s="53" t="s">
        <v>5</v>
      </c>
      <c r="I155" s="54" t="s">
        <v>602</v>
      </c>
      <c r="J155" s="55" t="s">
        <v>603</v>
      </c>
      <c r="K155" s="55" t="s">
        <v>6</v>
      </c>
      <c r="L155" s="55" t="s">
        <v>690</v>
      </c>
      <c r="M155" s="55" t="s">
        <v>412</v>
      </c>
      <c r="N155" s="55" t="s">
        <v>652</v>
      </c>
      <c r="O155" s="56">
        <v>0</v>
      </c>
      <c r="P155" s="56">
        <v>0</v>
      </c>
      <c r="Q155" s="56">
        <v>0</v>
      </c>
      <c r="R155" s="56">
        <v>0</v>
      </c>
      <c r="S155" s="57" t="s">
        <v>1733</v>
      </c>
      <c r="T155" s="56">
        <v>0</v>
      </c>
      <c r="U155" s="55" t="s">
        <v>665</v>
      </c>
      <c r="V155" s="53" t="s">
        <v>1041</v>
      </c>
      <c r="W155" s="9">
        <f>IF(OR(LEFT(I155)="7",LEFT(I155,1)="8"),VALUE(RIGHT(I155,3)),VALUE(RIGHT(I155,4)))</f>
        <v>247</v>
      </c>
    </row>
    <row r="156" spans="1:23" s="10" customFormat="1" ht="202.5" customHeight="1">
      <c r="A156" s="8">
        <v>9</v>
      </c>
      <c r="B156" s="59" t="s">
        <v>648</v>
      </c>
      <c r="C156" s="59" t="s">
        <v>99</v>
      </c>
      <c r="D156" s="59" t="s">
        <v>778</v>
      </c>
      <c r="E156" s="51">
        <v>1</v>
      </c>
      <c r="F156" s="52" t="s">
        <v>406</v>
      </c>
      <c r="G156" s="53" t="s">
        <v>407</v>
      </c>
      <c r="H156" s="53" t="s">
        <v>604</v>
      </c>
      <c r="I156" s="54" t="s">
        <v>605</v>
      </c>
      <c r="J156" s="55" t="s">
        <v>1116</v>
      </c>
      <c r="K156" s="55" t="s">
        <v>1117</v>
      </c>
      <c r="L156" s="55" t="s">
        <v>690</v>
      </c>
      <c r="M156" s="55" t="s">
        <v>412</v>
      </c>
      <c r="N156" s="55" t="s">
        <v>652</v>
      </c>
      <c r="O156" s="56">
        <v>0</v>
      </c>
      <c r="P156" s="56">
        <v>0</v>
      </c>
      <c r="Q156" s="56">
        <v>0</v>
      </c>
      <c r="R156" s="56">
        <v>0</v>
      </c>
      <c r="S156" s="57" t="s">
        <v>1734</v>
      </c>
      <c r="T156" s="56">
        <v>0</v>
      </c>
      <c r="U156" s="55" t="s">
        <v>665</v>
      </c>
      <c r="V156" s="53" t="s">
        <v>1042</v>
      </c>
      <c r="W156" s="9">
        <f>IF(OR(LEFT(I156)="7",LEFT(I156,1)="8"),VALUE(RIGHT(I156,3)),VALUE(RIGHT(I156,4)))</f>
        <v>252</v>
      </c>
    </row>
    <row r="157" spans="1:23" s="10" customFormat="1" ht="202.5" customHeight="1">
      <c r="A157" s="8">
        <v>9</v>
      </c>
      <c r="B157" s="59" t="s">
        <v>648</v>
      </c>
      <c r="C157" s="59" t="s">
        <v>99</v>
      </c>
      <c r="D157" s="59" t="s">
        <v>778</v>
      </c>
      <c r="E157" s="51">
        <v>1</v>
      </c>
      <c r="F157" s="52" t="s">
        <v>406</v>
      </c>
      <c r="G157" s="53" t="s">
        <v>407</v>
      </c>
      <c r="H157" s="53" t="s">
        <v>339</v>
      </c>
      <c r="I157" s="54" t="s">
        <v>598</v>
      </c>
      <c r="J157" s="55" t="s">
        <v>972</v>
      </c>
      <c r="K157" s="55" t="s">
        <v>3</v>
      </c>
      <c r="L157" s="55" t="s">
        <v>690</v>
      </c>
      <c r="M157" s="55" t="s">
        <v>627</v>
      </c>
      <c r="N157" s="55" t="s">
        <v>652</v>
      </c>
      <c r="O157" s="56">
        <v>0</v>
      </c>
      <c r="P157" s="56">
        <v>0</v>
      </c>
      <c r="Q157" s="56">
        <v>0</v>
      </c>
      <c r="R157" s="56">
        <v>0</v>
      </c>
      <c r="S157" s="57" t="s">
        <v>1735</v>
      </c>
      <c r="T157" s="56">
        <v>0</v>
      </c>
      <c r="U157" s="55" t="s">
        <v>665</v>
      </c>
      <c r="V157" s="53" t="s">
        <v>1043</v>
      </c>
      <c r="W157" s="9">
        <f>IF(OR(LEFT(I157)="7",LEFT(I157,1)="8"),VALUE(RIGHT(I157,3)),VALUE(RIGHT(I157,4)))</f>
        <v>320</v>
      </c>
    </row>
    <row r="158" spans="1:23" s="10" customFormat="1" ht="202.5" customHeight="1">
      <c r="A158" s="8">
        <v>9</v>
      </c>
      <c r="B158" s="59" t="s">
        <v>648</v>
      </c>
      <c r="C158" s="59" t="s">
        <v>99</v>
      </c>
      <c r="D158" s="59" t="s">
        <v>778</v>
      </c>
      <c r="E158" s="51">
        <v>1</v>
      </c>
      <c r="F158" s="52" t="s">
        <v>406</v>
      </c>
      <c r="G158" s="53" t="s">
        <v>407</v>
      </c>
      <c r="H158" s="53" t="s">
        <v>338</v>
      </c>
      <c r="I158" s="54">
        <v>700009213341</v>
      </c>
      <c r="J158" s="55" t="s">
        <v>1</v>
      </c>
      <c r="K158" s="55" t="s">
        <v>2</v>
      </c>
      <c r="L158" s="55" t="s">
        <v>690</v>
      </c>
      <c r="M158" s="55" t="s">
        <v>627</v>
      </c>
      <c r="N158" s="55" t="s">
        <v>652</v>
      </c>
      <c r="O158" s="56">
        <v>0</v>
      </c>
      <c r="P158" s="56">
        <v>0</v>
      </c>
      <c r="Q158" s="56">
        <v>0</v>
      </c>
      <c r="R158" s="56">
        <v>0</v>
      </c>
      <c r="S158" s="57" t="s">
        <v>1736</v>
      </c>
      <c r="T158" s="56">
        <v>0</v>
      </c>
      <c r="U158" s="55" t="s">
        <v>665</v>
      </c>
      <c r="V158" s="53" t="s">
        <v>1044</v>
      </c>
      <c r="W158" s="9">
        <f>IF(OR(LEFT(I158)="7",LEFT(I158,1)="8"),VALUE(RIGHT(I158,3)),VALUE(RIGHT(I158,4)))</f>
        <v>341</v>
      </c>
    </row>
    <row r="159" spans="1:23" s="26" customFormat="1" ht="15" outlineLevel="1">
      <c r="A159" s="24"/>
      <c r="B159" s="62" t="s">
        <v>163</v>
      </c>
      <c r="C159" s="63" t="s">
        <v>669</v>
      </c>
      <c r="D159" s="63"/>
      <c r="E159" s="41">
        <f>SUBTOTAL(9,E161)</f>
        <v>1</v>
      </c>
      <c r="F159" s="42"/>
      <c r="G159" s="42"/>
      <c r="H159" s="42"/>
      <c r="I159" s="43"/>
      <c r="J159" s="42"/>
      <c r="K159" s="42"/>
      <c r="L159" s="42"/>
      <c r="M159" s="42"/>
      <c r="N159" s="42"/>
      <c r="O159" s="44"/>
      <c r="P159" s="44"/>
      <c r="Q159" s="44"/>
      <c r="R159" s="44"/>
      <c r="S159" s="42"/>
      <c r="T159" s="44"/>
      <c r="U159" s="42"/>
      <c r="V159" s="45"/>
      <c r="W159" s="25"/>
    </row>
    <row r="160" spans="1:23" s="29" customFormat="1" ht="15" outlineLevel="2">
      <c r="A160" s="27"/>
      <c r="B160" s="64" t="s">
        <v>272</v>
      </c>
      <c r="C160" s="65"/>
      <c r="D160" s="65"/>
      <c r="E160" s="46">
        <f>SUBTOTAL(9,E161)</f>
        <v>1</v>
      </c>
      <c r="F160" s="47"/>
      <c r="G160" s="47"/>
      <c r="H160" s="47"/>
      <c r="I160" s="48"/>
      <c r="J160" s="47"/>
      <c r="K160" s="47"/>
      <c r="L160" s="47"/>
      <c r="M160" s="47"/>
      <c r="N160" s="47"/>
      <c r="O160" s="49"/>
      <c r="P160" s="49"/>
      <c r="Q160" s="49"/>
      <c r="R160" s="49"/>
      <c r="S160" s="47"/>
      <c r="T160" s="49"/>
      <c r="U160" s="47"/>
      <c r="V160" s="50"/>
      <c r="W160" s="28"/>
    </row>
    <row r="161" spans="1:23" s="10" customFormat="1" ht="265.5" customHeight="1">
      <c r="A161" s="8">
        <v>9</v>
      </c>
      <c r="B161" s="59" t="s">
        <v>648</v>
      </c>
      <c r="C161" s="59" t="s">
        <v>64</v>
      </c>
      <c r="D161" s="59" t="s">
        <v>191</v>
      </c>
      <c r="E161" s="51">
        <v>1</v>
      </c>
      <c r="F161" s="52" t="s">
        <v>675</v>
      </c>
      <c r="G161" s="53" t="s">
        <v>676</v>
      </c>
      <c r="H161" s="53" t="s">
        <v>676</v>
      </c>
      <c r="I161" s="54" t="s">
        <v>903</v>
      </c>
      <c r="J161" s="55" t="s">
        <v>904</v>
      </c>
      <c r="K161" s="55" t="s">
        <v>905</v>
      </c>
      <c r="L161" s="55" t="s">
        <v>228</v>
      </c>
      <c r="M161" s="55" t="s">
        <v>229</v>
      </c>
      <c r="N161" s="55" t="s">
        <v>652</v>
      </c>
      <c r="O161" s="56">
        <v>20142966.5</v>
      </c>
      <c r="P161" s="56">
        <v>0</v>
      </c>
      <c r="Q161" s="56">
        <v>1405998.62</v>
      </c>
      <c r="R161" s="56">
        <v>158379.59</v>
      </c>
      <c r="S161" s="57" t="s">
        <v>1737</v>
      </c>
      <c r="T161" s="56">
        <v>21390585.530000001</v>
      </c>
      <c r="U161" s="55" t="s">
        <v>665</v>
      </c>
      <c r="V161" s="53" t="s">
        <v>1470</v>
      </c>
      <c r="W161" s="9">
        <f>IF(OR(LEFT(I161)="7",LEFT(I161,1)="8"),VALUE(RIGHT(I161,3)),VALUE(RIGHT(I161,4)))</f>
        <v>1522</v>
      </c>
    </row>
    <row r="162" spans="1:23" s="23" customFormat="1" ht="30" customHeight="1" outlineLevel="3">
      <c r="A162" s="21"/>
      <c r="B162" s="66" t="s">
        <v>677</v>
      </c>
      <c r="C162" s="67"/>
      <c r="D162" s="67"/>
      <c r="E162" s="35">
        <f>SUBTOTAL(9,E165:E177)</f>
        <v>10</v>
      </c>
      <c r="F162" s="36"/>
      <c r="G162" s="36"/>
      <c r="H162" s="36"/>
      <c r="I162" s="37"/>
      <c r="J162" s="36"/>
      <c r="K162" s="36"/>
      <c r="L162" s="36"/>
      <c r="M162" s="36"/>
      <c r="N162" s="36"/>
      <c r="O162" s="38"/>
      <c r="P162" s="39"/>
      <c r="Q162" s="39"/>
      <c r="R162" s="39"/>
      <c r="S162" s="36"/>
      <c r="T162" s="39"/>
      <c r="U162" s="36"/>
      <c r="V162" s="40"/>
      <c r="W162" s="22"/>
    </row>
    <row r="163" spans="1:23" s="26" customFormat="1" ht="15" outlineLevel="1">
      <c r="A163" s="24"/>
      <c r="B163" s="62" t="s">
        <v>671</v>
      </c>
      <c r="C163" s="63" t="s">
        <v>669</v>
      </c>
      <c r="D163" s="63"/>
      <c r="E163" s="41">
        <f>SUBTOTAL(9,E165:E174)</f>
        <v>9</v>
      </c>
      <c r="F163" s="42"/>
      <c r="G163" s="42"/>
      <c r="H163" s="42"/>
      <c r="I163" s="43"/>
      <c r="J163" s="42"/>
      <c r="K163" s="42"/>
      <c r="L163" s="42"/>
      <c r="M163" s="42"/>
      <c r="N163" s="42"/>
      <c r="O163" s="44"/>
      <c r="P163" s="44"/>
      <c r="Q163" s="44"/>
      <c r="R163" s="44"/>
      <c r="S163" s="42"/>
      <c r="T163" s="44"/>
      <c r="U163" s="42"/>
      <c r="V163" s="45"/>
      <c r="W163" s="25"/>
    </row>
    <row r="164" spans="1:23" s="29" customFormat="1" ht="15" outlineLevel="2">
      <c r="A164" s="27"/>
      <c r="B164" s="64" t="s">
        <v>272</v>
      </c>
      <c r="C164" s="65"/>
      <c r="D164" s="65"/>
      <c r="E164" s="46">
        <f>SUBTOTAL(9,E165:E172)</f>
        <v>8</v>
      </c>
      <c r="F164" s="47"/>
      <c r="G164" s="47"/>
      <c r="H164" s="47"/>
      <c r="I164" s="48"/>
      <c r="J164" s="47"/>
      <c r="K164" s="47"/>
      <c r="L164" s="47"/>
      <c r="M164" s="47"/>
      <c r="N164" s="47"/>
      <c r="O164" s="49"/>
      <c r="P164" s="49"/>
      <c r="Q164" s="49"/>
      <c r="R164" s="49"/>
      <c r="S164" s="47"/>
      <c r="T164" s="49"/>
      <c r="U164" s="47"/>
      <c r="V164" s="50"/>
      <c r="W164" s="28"/>
    </row>
    <row r="165" spans="1:23" s="10" customFormat="1" ht="202.5" customHeight="1">
      <c r="A165" s="8">
        <v>10</v>
      </c>
      <c r="B165" s="59" t="s">
        <v>677</v>
      </c>
      <c r="C165" s="59" t="s">
        <v>99</v>
      </c>
      <c r="D165" s="59" t="s">
        <v>191</v>
      </c>
      <c r="E165" s="51">
        <v>1</v>
      </c>
      <c r="F165" s="52">
        <v>417</v>
      </c>
      <c r="G165" s="53" t="s">
        <v>1206</v>
      </c>
      <c r="H165" s="53" t="s">
        <v>508</v>
      </c>
      <c r="I165" s="54">
        <v>20091021301506</v>
      </c>
      <c r="J165" s="55" t="s">
        <v>1207</v>
      </c>
      <c r="K165" s="55" t="s">
        <v>1208</v>
      </c>
      <c r="L165" s="55" t="s">
        <v>228</v>
      </c>
      <c r="M165" s="55" t="s">
        <v>229</v>
      </c>
      <c r="N165" s="55" t="s">
        <v>657</v>
      </c>
      <c r="O165" s="56">
        <v>651772096.62</v>
      </c>
      <c r="P165" s="56">
        <v>410157191.51999998</v>
      </c>
      <c r="Q165" s="56">
        <v>48759955.049999997</v>
      </c>
      <c r="R165" s="56">
        <v>43729555.399999999</v>
      </c>
      <c r="S165" s="57" t="s">
        <v>1738</v>
      </c>
      <c r="T165" s="56">
        <v>1066959687.79</v>
      </c>
      <c r="U165" s="55" t="s">
        <v>231</v>
      </c>
      <c r="V165" s="53" t="s">
        <v>1045</v>
      </c>
      <c r="W165" s="9">
        <f t="shared" ref="W165:W172" si="5">IF(OR(LEFT(I165)="7",LEFT(I165,1)="8"),VALUE(RIGHT(I165,3)),VALUE(RIGHT(I165,4)))</f>
        <v>1506</v>
      </c>
    </row>
    <row r="166" spans="1:23" s="10" customFormat="1" ht="202.5" customHeight="1">
      <c r="A166" s="8">
        <v>10</v>
      </c>
      <c r="B166" s="59" t="s">
        <v>677</v>
      </c>
      <c r="C166" s="59" t="s">
        <v>99</v>
      </c>
      <c r="D166" s="59" t="s">
        <v>191</v>
      </c>
      <c r="E166" s="51">
        <v>1</v>
      </c>
      <c r="F166" s="52" t="s">
        <v>562</v>
      </c>
      <c r="G166" s="53" t="s">
        <v>1161</v>
      </c>
      <c r="H166" s="53" t="s">
        <v>508</v>
      </c>
      <c r="I166" s="54">
        <v>700010210258</v>
      </c>
      <c r="J166" s="55" t="s">
        <v>521</v>
      </c>
      <c r="K166" s="55" t="s">
        <v>377</v>
      </c>
      <c r="L166" s="55" t="s">
        <v>690</v>
      </c>
      <c r="M166" s="55" t="s">
        <v>628</v>
      </c>
      <c r="N166" s="55" t="s">
        <v>230</v>
      </c>
      <c r="O166" s="56">
        <v>181751976</v>
      </c>
      <c r="P166" s="56">
        <v>-4733585.4400000004</v>
      </c>
      <c r="Q166" s="56">
        <v>18150615</v>
      </c>
      <c r="R166" s="56">
        <v>22888185.530000001</v>
      </c>
      <c r="S166" s="57" t="s">
        <v>1739</v>
      </c>
      <c r="T166" s="56">
        <v>172280820.03</v>
      </c>
      <c r="U166" s="55" t="s">
        <v>231</v>
      </c>
      <c r="V166" s="53" t="s">
        <v>1396</v>
      </c>
      <c r="W166" s="9">
        <f t="shared" si="5"/>
        <v>258</v>
      </c>
    </row>
    <row r="167" spans="1:23" s="10" customFormat="1" ht="202.5" customHeight="1">
      <c r="A167" s="8">
        <v>10</v>
      </c>
      <c r="B167" s="59" t="s">
        <v>677</v>
      </c>
      <c r="C167" s="59" t="s">
        <v>99</v>
      </c>
      <c r="D167" s="59" t="s">
        <v>191</v>
      </c>
      <c r="E167" s="51">
        <v>1</v>
      </c>
      <c r="F167" s="52" t="s">
        <v>562</v>
      </c>
      <c r="G167" s="53" t="s">
        <v>1161</v>
      </c>
      <c r="H167" s="53" t="s">
        <v>508</v>
      </c>
      <c r="I167" s="54">
        <v>20091021101504</v>
      </c>
      <c r="J167" s="55" t="s">
        <v>1346</v>
      </c>
      <c r="K167" s="55" t="s">
        <v>1347</v>
      </c>
      <c r="L167" s="55" t="s">
        <v>228</v>
      </c>
      <c r="M167" s="55" t="s">
        <v>380</v>
      </c>
      <c r="N167" s="55" t="s">
        <v>657</v>
      </c>
      <c r="O167" s="56">
        <v>332189908.69</v>
      </c>
      <c r="P167" s="56">
        <v>1860538986.3</v>
      </c>
      <c r="Q167" s="56">
        <v>490873417.52999997</v>
      </c>
      <c r="R167" s="56">
        <v>2282605146.3000002</v>
      </c>
      <c r="S167" s="57" t="s">
        <v>1740</v>
      </c>
      <c r="T167" s="56">
        <v>400997166.22000003</v>
      </c>
      <c r="U167" s="55" t="s">
        <v>231</v>
      </c>
      <c r="V167" s="53" t="s">
        <v>1361</v>
      </c>
      <c r="W167" s="9">
        <f t="shared" si="5"/>
        <v>1504</v>
      </c>
    </row>
    <row r="168" spans="1:23" s="10" customFormat="1" ht="202.5" customHeight="1">
      <c r="A168" s="8">
        <v>10</v>
      </c>
      <c r="B168" s="59" t="s">
        <v>677</v>
      </c>
      <c r="C168" s="59" t="s">
        <v>99</v>
      </c>
      <c r="D168" s="59" t="s">
        <v>191</v>
      </c>
      <c r="E168" s="51">
        <v>1</v>
      </c>
      <c r="F168" s="52" t="s">
        <v>834</v>
      </c>
      <c r="G168" s="53" t="s">
        <v>835</v>
      </c>
      <c r="H168" s="53" t="s">
        <v>835</v>
      </c>
      <c r="I168" s="54" t="s">
        <v>621</v>
      </c>
      <c r="J168" s="55" t="s">
        <v>206</v>
      </c>
      <c r="K168" s="55" t="s">
        <v>796</v>
      </c>
      <c r="L168" s="55" t="s">
        <v>690</v>
      </c>
      <c r="M168" s="55" t="s">
        <v>629</v>
      </c>
      <c r="N168" s="55" t="s">
        <v>777</v>
      </c>
      <c r="O168" s="56">
        <v>387046744.63</v>
      </c>
      <c r="P168" s="56">
        <v>411868270.24000001</v>
      </c>
      <c r="Q168" s="56">
        <v>33509099.82</v>
      </c>
      <c r="R168" s="56">
        <v>419701697.93000001</v>
      </c>
      <c r="S168" s="57" t="s">
        <v>1741</v>
      </c>
      <c r="T168" s="56">
        <v>412722416.75999999</v>
      </c>
      <c r="U168" s="55" t="s">
        <v>665</v>
      </c>
      <c r="V168" s="53" t="s">
        <v>991</v>
      </c>
      <c r="W168" s="9">
        <f t="shared" si="5"/>
        <v>1422</v>
      </c>
    </row>
    <row r="169" spans="1:23" s="10" customFormat="1" ht="202.5" customHeight="1">
      <c r="A169" s="8">
        <v>10</v>
      </c>
      <c r="B169" s="59" t="s">
        <v>677</v>
      </c>
      <c r="C169" s="59" t="s">
        <v>99</v>
      </c>
      <c r="D169" s="59" t="s">
        <v>191</v>
      </c>
      <c r="E169" s="51">
        <v>1</v>
      </c>
      <c r="F169" s="52" t="s">
        <v>622</v>
      </c>
      <c r="G169" s="53" t="s">
        <v>623</v>
      </c>
      <c r="H169" s="53" t="s">
        <v>623</v>
      </c>
      <c r="I169" s="54" t="s">
        <v>1064</v>
      </c>
      <c r="J169" s="55" t="s">
        <v>1065</v>
      </c>
      <c r="K169" s="55" t="s">
        <v>1066</v>
      </c>
      <c r="L169" s="55" t="s">
        <v>690</v>
      </c>
      <c r="M169" s="55" t="s">
        <v>627</v>
      </c>
      <c r="N169" s="55" t="s">
        <v>341</v>
      </c>
      <c r="O169" s="56">
        <v>29882200.73</v>
      </c>
      <c r="P169" s="56">
        <v>8626500.7899999991</v>
      </c>
      <c r="Q169" s="56">
        <v>1982222.79</v>
      </c>
      <c r="R169" s="56">
        <v>11180590.720000001</v>
      </c>
      <c r="S169" s="57" t="s">
        <v>1742</v>
      </c>
      <c r="T169" s="56">
        <v>29310333.59</v>
      </c>
      <c r="U169" s="55" t="s">
        <v>231</v>
      </c>
      <c r="V169" s="53" t="s">
        <v>1179</v>
      </c>
      <c r="W169" s="9">
        <f t="shared" si="5"/>
        <v>1558</v>
      </c>
    </row>
    <row r="170" spans="1:23" s="10" customFormat="1" ht="202.5" customHeight="1">
      <c r="A170" s="8">
        <v>10</v>
      </c>
      <c r="B170" s="59" t="s">
        <v>677</v>
      </c>
      <c r="C170" s="59" t="s">
        <v>99</v>
      </c>
      <c r="D170" s="59" t="s">
        <v>191</v>
      </c>
      <c r="E170" s="51">
        <v>1</v>
      </c>
      <c r="F170" s="52" t="s">
        <v>622</v>
      </c>
      <c r="G170" s="53" t="s">
        <v>623</v>
      </c>
      <c r="H170" s="53" t="s">
        <v>623</v>
      </c>
      <c r="I170" s="54" t="s">
        <v>624</v>
      </c>
      <c r="J170" s="55" t="s">
        <v>1176</v>
      </c>
      <c r="K170" s="55" t="s">
        <v>625</v>
      </c>
      <c r="L170" s="55" t="s">
        <v>690</v>
      </c>
      <c r="M170" s="55" t="s">
        <v>627</v>
      </c>
      <c r="N170" s="55" t="s">
        <v>777</v>
      </c>
      <c r="O170" s="56">
        <v>53628828.689999998</v>
      </c>
      <c r="P170" s="56">
        <v>8312280.6900000004</v>
      </c>
      <c r="Q170" s="56">
        <v>1225680.48</v>
      </c>
      <c r="R170" s="56">
        <v>6135379.8200000003</v>
      </c>
      <c r="S170" s="57" t="s">
        <v>1743</v>
      </c>
      <c r="T170" s="56">
        <v>57031410.039999999</v>
      </c>
      <c r="U170" s="55" t="s">
        <v>231</v>
      </c>
      <c r="V170" s="53" t="s">
        <v>1177</v>
      </c>
      <c r="W170" s="9">
        <f t="shared" si="5"/>
        <v>733</v>
      </c>
    </row>
    <row r="171" spans="1:23" s="10" customFormat="1" ht="202.5" customHeight="1">
      <c r="A171" s="8">
        <v>10</v>
      </c>
      <c r="B171" s="59" t="s">
        <v>677</v>
      </c>
      <c r="C171" s="59" t="s">
        <v>99</v>
      </c>
      <c r="D171" s="59" t="s">
        <v>191</v>
      </c>
      <c r="E171" s="51">
        <v>1</v>
      </c>
      <c r="F171" s="52" t="s">
        <v>622</v>
      </c>
      <c r="G171" s="53" t="s">
        <v>623</v>
      </c>
      <c r="H171" s="53" t="s">
        <v>623</v>
      </c>
      <c r="I171" s="54" t="s">
        <v>626</v>
      </c>
      <c r="J171" s="55" t="s">
        <v>7</v>
      </c>
      <c r="K171" s="55" t="s">
        <v>625</v>
      </c>
      <c r="L171" s="55" t="s">
        <v>690</v>
      </c>
      <c r="M171" s="55" t="s">
        <v>627</v>
      </c>
      <c r="N171" s="55" t="s">
        <v>777</v>
      </c>
      <c r="O171" s="56">
        <v>1299462.03</v>
      </c>
      <c r="P171" s="56">
        <v>286377.95</v>
      </c>
      <c r="Q171" s="56">
        <v>56141.5</v>
      </c>
      <c r="R171" s="56">
        <v>445248.75</v>
      </c>
      <c r="S171" s="57" t="s">
        <v>1744</v>
      </c>
      <c r="T171" s="56">
        <v>1196732.73</v>
      </c>
      <c r="U171" s="55" t="s">
        <v>231</v>
      </c>
      <c r="V171" s="53" t="s">
        <v>1178</v>
      </c>
      <c r="W171" s="9">
        <f t="shared" si="5"/>
        <v>734</v>
      </c>
    </row>
    <row r="172" spans="1:23" s="10" customFormat="1" ht="327" customHeight="1">
      <c r="A172" s="8">
        <v>10</v>
      </c>
      <c r="B172" s="59" t="s">
        <v>677</v>
      </c>
      <c r="C172" s="59" t="s">
        <v>99</v>
      </c>
      <c r="D172" s="59" t="s">
        <v>191</v>
      </c>
      <c r="E172" s="51">
        <v>1</v>
      </c>
      <c r="F172" s="52" t="s">
        <v>942</v>
      </c>
      <c r="G172" s="53" t="s">
        <v>943</v>
      </c>
      <c r="H172" s="53" t="s">
        <v>568</v>
      </c>
      <c r="I172" s="54" t="s">
        <v>47</v>
      </c>
      <c r="J172" s="55" t="s">
        <v>967</v>
      </c>
      <c r="K172" s="55" t="s">
        <v>968</v>
      </c>
      <c r="L172" s="55" t="s">
        <v>228</v>
      </c>
      <c r="M172" s="55" t="s">
        <v>572</v>
      </c>
      <c r="N172" s="55" t="s">
        <v>230</v>
      </c>
      <c r="O172" s="56">
        <v>5092366.92</v>
      </c>
      <c r="P172" s="56">
        <v>3224891.93</v>
      </c>
      <c r="Q172" s="56">
        <v>70373.89</v>
      </c>
      <c r="R172" s="56">
        <v>4759495.74</v>
      </c>
      <c r="S172" s="57" t="s">
        <v>1745</v>
      </c>
      <c r="T172" s="56">
        <v>3628137</v>
      </c>
      <c r="U172" s="55" t="s">
        <v>231</v>
      </c>
      <c r="V172" s="53" t="s">
        <v>992</v>
      </c>
      <c r="W172" s="9">
        <f t="shared" si="5"/>
        <v>1324</v>
      </c>
    </row>
    <row r="173" spans="1:23" s="29" customFormat="1" ht="15" outlineLevel="2">
      <c r="A173" s="27"/>
      <c r="B173" s="64" t="s">
        <v>275</v>
      </c>
      <c r="C173" s="65"/>
      <c r="D173" s="65"/>
      <c r="E173" s="46">
        <f>SUBTOTAL(9,E174:E174)</f>
        <v>1</v>
      </c>
      <c r="F173" s="47"/>
      <c r="G173" s="47"/>
      <c r="H173" s="47"/>
      <c r="I173" s="48"/>
      <c r="J173" s="47"/>
      <c r="K173" s="47"/>
      <c r="L173" s="47"/>
      <c r="M173" s="47"/>
      <c r="N173" s="47"/>
      <c r="O173" s="49"/>
      <c r="P173" s="49"/>
      <c r="Q173" s="49"/>
      <c r="R173" s="49"/>
      <c r="S173" s="47"/>
      <c r="T173" s="49"/>
      <c r="U173" s="47"/>
      <c r="V173" s="50"/>
      <c r="W173" s="28"/>
    </row>
    <row r="174" spans="1:23" s="10" customFormat="1" ht="202.5" customHeight="1">
      <c r="A174" s="8">
        <v>10</v>
      </c>
      <c r="B174" s="59" t="s">
        <v>677</v>
      </c>
      <c r="C174" s="59" t="s">
        <v>99</v>
      </c>
      <c r="D174" s="59" t="s">
        <v>778</v>
      </c>
      <c r="E174" s="51">
        <v>1</v>
      </c>
      <c r="F174" s="52" t="s">
        <v>834</v>
      </c>
      <c r="G174" s="53" t="s">
        <v>835</v>
      </c>
      <c r="H174" s="53" t="s">
        <v>835</v>
      </c>
      <c r="I174" s="54" t="s">
        <v>105</v>
      </c>
      <c r="J174" s="55" t="s">
        <v>207</v>
      </c>
      <c r="K174" s="55" t="s">
        <v>797</v>
      </c>
      <c r="L174" s="55" t="s">
        <v>690</v>
      </c>
      <c r="M174" s="55" t="s">
        <v>629</v>
      </c>
      <c r="N174" s="55" t="s">
        <v>777</v>
      </c>
      <c r="O174" s="56">
        <v>9025988.9499999993</v>
      </c>
      <c r="P174" s="56">
        <v>42992371.479999997</v>
      </c>
      <c r="Q174" s="56">
        <v>1700379.09</v>
      </c>
      <c r="R174" s="56">
        <v>53690259.390000001</v>
      </c>
      <c r="S174" s="57" t="s">
        <v>1746</v>
      </c>
      <c r="T174" s="56">
        <v>28480.13</v>
      </c>
      <c r="U174" s="55" t="s">
        <v>665</v>
      </c>
      <c r="V174" s="53" t="s">
        <v>993</v>
      </c>
      <c r="W174" s="9">
        <f>IF(OR(LEFT(I174)="7",LEFT(I174,1)="8"),VALUE(RIGHT(I174,3)),VALUE(RIGHT(I174,4)))</f>
        <v>1416</v>
      </c>
    </row>
    <row r="175" spans="1:23" s="26" customFormat="1" ht="15" outlineLevel="1">
      <c r="A175" s="24"/>
      <c r="B175" s="62" t="s">
        <v>163</v>
      </c>
      <c r="C175" s="63" t="s">
        <v>669</v>
      </c>
      <c r="D175" s="63"/>
      <c r="E175" s="41">
        <f>SUBTOTAL(9,E177)</f>
        <v>1</v>
      </c>
      <c r="F175" s="42"/>
      <c r="G175" s="42"/>
      <c r="H175" s="42"/>
      <c r="I175" s="43"/>
      <c r="J175" s="42"/>
      <c r="K175" s="42"/>
      <c r="L175" s="42"/>
      <c r="M175" s="42"/>
      <c r="N175" s="42"/>
      <c r="O175" s="44"/>
      <c r="P175" s="44"/>
      <c r="Q175" s="44"/>
      <c r="R175" s="44"/>
      <c r="S175" s="42"/>
      <c r="T175" s="44"/>
      <c r="U175" s="42"/>
      <c r="V175" s="45"/>
      <c r="W175" s="25"/>
    </row>
    <row r="176" spans="1:23" s="29" customFormat="1" ht="15.75" customHeight="1" outlineLevel="2">
      <c r="A176" s="27"/>
      <c r="B176" s="64" t="s">
        <v>272</v>
      </c>
      <c r="C176" s="65"/>
      <c r="D176" s="65"/>
      <c r="E176" s="46">
        <f>SUBTOTAL(9,E177)</f>
        <v>1</v>
      </c>
      <c r="F176" s="47"/>
      <c r="G176" s="47"/>
      <c r="H176" s="47"/>
      <c r="I176" s="48"/>
      <c r="J176" s="47"/>
      <c r="K176" s="47"/>
      <c r="L176" s="47"/>
      <c r="M176" s="47"/>
      <c r="N176" s="47"/>
      <c r="O176" s="49"/>
      <c r="P176" s="49"/>
      <c r="Q176" s="49"/>
      <c r="R176" s="49"/>
      <c r="S176" s="47"/>
      <c r="T176" s="49"/>
      <c r="U176" s="47"/>
      <c r="V176" s="50"/>
      <c r="W176" s="28"/>
    </row>
    <row r="177" spans="1:23" s="10" customFormat="1" ht="202.5" customHeight="1">
      <c r="A177" s="8">
        <v>10</v>
      </c>
      <c r="B177" s="59" t="s">
        <v>677</v>
      </c>
      <c r="C177" s="59" t="s">
        <v>64</v>
      </c>
      <c r="D177" s="59" t="s">
        <v>191</v>
      </c>
      <c r="E177" s="51">
        <v>1</v>
      </c>
      <c r="F177" s="52" t="s">
        <v>942</v>
      </c>
      <c r="G177" s="53" t="s">
        <v>943</v>
      </c>
      <c r="H177" s="53" t="s">
        <v>943</v>
      </c>
      <c r="I177" s="54" t="s">
        <v>944</v>
      </c>
      <c r="J177" s="55" t="s">
        <v>945</v>
      </c>
      <c r="K177" s="55" t="s">
        <v>946</v>
      </c>
      <c r="L177" s="55" t="s">
        <v>228</v>
      </c>
      <c r="M177" s="55" t="s">
        <v>572</v>
      </c>
      <c r="N177" s="55" t="s">
        <v>657</v>
      </c>
      <c r="O177" s="56">
        <v>62633274.880000003</v>
      </c>
      <c r="P177" s="56">
        <v>0</v>
      </c>
      <c r="Q177" s="56">
        <v>4027172.49</v>
      </c>
      <c r="R177" s="56">
        <v>6272874.8600000003</v>
      </c>
      <c r="S177" s="57" t="s">
        <v>1747</v>
      </c>
      <c r="T177" s="56">
        <v>60387572.509999998</v>
      </c>
      <c r="U177" s="55" t="s">
        <v>665</v>
      </c>
      <c r="V177" s="53" t="s">
        <v>1471</v>
      </c>
      <c r="W177" s="9">
        <f>IF(OR(LEFT(I177)="7",LEFT(I177,1)="8"),VALUE(RIGHT(I177,3)),VALUE(RIGHT(I177,4)))</f>
        <v>1542</v>
      </c>
    </row>
    <row r="178" spans="1:23" s="23" customFormat="1" ht="24.75" customHeight="1" outlineLevel="3">
      <c r="A178" s="21"/>
      <c r="B178" s="66" t="s">
        <v>767</v>
      </c>
      <c r="C178" s="67"/>
      <c r="D178" s="67"/>
      <c r="E178" s="35">
        <f>SUBTOTAL(9,E181:E213)</f>
        <v>27</v>
      </c>
      <c r="F178" s="36"/>
      <c r="G178" s="36"/>
      <c r="H178" s="36"/>
      <c r="I178" s="37"/>
      <c r="J178" s="36"/>
      <c r="K178" s="36"/>
      <c r="L178" s="36"/>
      <c r="M178" s="36"/>
      <c r="N178" s="36"/>
      <c r="O178" s="38"/>
      <c r="P178" s="39"/>
      <c r="Q178" s="39"/>
      <c r="R178" s="39"/>
      <c r="S178" s="36"/>
      <c r="T178" s="39"/>
      <c r="U178" s="36"/>
      <c r="V178" s="40"/>
      <c r="W178" s="22"/>
    </row>
    <row r="179" spans="1:23" s="26" customFormat="1" ht="15" outlineLevel="1">
      <c r="A179" s="24"/>
      <c r="B179" s="62" t="s">
        <v>671</v>
      </c>
      <c r="C179" s="63" t="s">
        <v>669</v>
      </c>
      <c r="D179" s="63"/>
      <c r="E179" s="41">
        <f>SUBTOTAL(9,E181:E205)</f>
        <v>23</v>
      </c>
      <c r="F179" s="42"/>
      <c r="G179" s="42"/>
      <c r="H179" s="42"/>
      <c r="I179" s="43"/>
      <c r="J179" s="42"/>
      <c r="K179" s="42"/>
      <c r="L179" s="42"/>
      <c r="M179" s="42"/>
      <c r="N179" s="42"/>
      <c r="O179" s="44"/>
      <c r="P179" s="44"/>
      <c r="Q179" s="44"/>
      <c r="R179" s="44"/>
      <c r="S179" s="42"/>
      <c r="T179" s="44"/>
      <c r="U179" s="42"/>
      <c r="V179" s="45"/>
      <c r="W179" s="25"/>
    </row>
    <row r="180" spans="1:23" s="29" customFormat="1" ht="15" outlineLevel="2">
      <c r="A180" s="27"/>
      <c r="B180" s="64" t="s">
        <v>272</v>
      </c>
      <c r="C180" s="65"/>
      <c r="D180" s="65"/>
      <c r="E180" s="46">
        <f>SUBTOTAL(9,E181:E197)</f>
        <v>17</v>
      </c>
      <c r="F180" s="47"/>
      <c r="G180" s="47"/>
      <c r="H180" s="47"/>
      <c r="I180" s="48"/>
      <c r="J180" s="47"/>
      <c r="K180" s="47"/>
      <c r="L180" s="47"/>
      <c r="M180" s="47"/>
      <c r="N180" s="47"/>
      <c r="O180" s="49"/>
      <c r="P180" s="49"/>
      <c r="Q180" s="49"/>
      <c r="R180" s="49"/>
      <c r="S180" s="47"/>
      <c r="T180" s="49"/>
      <c r="U180" s="47"/>
      <c r="V180" s="50"/>
      <c r="W180" s="28"/>
    </row>
    <row r="181" spans="1:23" s="10" customFormat="1" ht="202.5" customHeight="1">
      <c r="A181" s="8">
        <v>11</v>
      </c>
      <c r="B181" s="59" t="s">
        <v>767</v>
      </c>
      <c r="C181" s="59" t="s">
        <v>99</v>
      </c>
      <c r="D181" s="59" t="s">
        <v>191</v>
      </c>
      <c r="E181" s="51">
        <v>1</v>
      </c>
      <c r="F181" s="52">
        <v>112</v>
      </c>
      <c r="G181" s="53" t="s">
        <v>768</v>
      </c>
      <c r="H181" s="53" t="s">
        <v>508</v>
      </c>
      <c r="I181" s="54">
        <v>700011112023</v>
      </c>
      <c r="J181" s="55" t="s">
        <v>803</v>
      </c>
      <c r="K181" s="55" t="s">
        <v>804</v>
      </c>
      <c r="L181" s="55" t="s">
        <v>228</v>
      </c>
      <c r="M181" s="55" t="s">
        <v>229</v>
      </c>
      <c r="N181" s="55" t="s">
        <v>657</v>
      </c>
      <c r="O181" s="56">
        <v>6330806</v>
      </c>
      <c r="P181" s="56">
        <v>292245.08</v>
      </c>
      <c r="Q181" s="56">
        <v>22312.81</v>
      </c>
      <c r="R181" s="56">
        <v>350822.56</v>
      </c>
      <c r="S181" s="57" t="s">
        <v>1748</v>
      </c>
      <c r="T181" s="56">
        <v>6460249</v>
      </c>
      <c r="U181" s="55" t="s">
        <v>665</v>
      </c>
      <c r="V181" s="53" t="s">
        <v>1472</v>
      </c>
      <c r="W181" s="9">
        <f t="shared" ref="W181:W197" si="6">IF(OR(LEFT(I181)="7",LEFT(I181,1)="8"),VALUE(RIGHT(I181,3)),VALUE(RIGHT(I181,4)))</f>
        <v>23</v>
      </c>
    </row>
    <row r="182" spans="1:23" s="10" customFormat="1" ht="202.5" customHeight="1">
      <c r="A182" s="8">
        <v>11</v>
      </c>
      <c r="B182" s="59" t="s">
        <v>767</v>
      </c>
      <c r="C182" s="59" t="s">
        <v>99</v>
      </c>
      <c r="D182" s="59" t="s">
        <v>191</v>
      </c>
      <c r="E182" s="51">
        <v>1</v>
      </c>
      <c r="F182" s="52">
        <v>112</v>
      </c>
      <c r="G182" s="53" t="s">
        <v>768</v>
      </c>
      <c r="H182" s="53" t="s">
        <v>508</v>
      </c>
      <c r="I182" s="54">
        <v>700011200225</v>
      </c>
      <c r="J182" s="55" t="s">
        <v>769</v>
      </c>
      <c r="K182" s="55" t="s">
        <v>770</v>
      </c>
      <c r="L182" s="55" t="s">
        <v>690</v>
      </c>
      <c r="M182" s="55" t="s">
        <v>412</v>
      </c>
      <c r="N182" s="55" t="s">
        <v>657</v>
      </c>
      <c r="O182" s="56">
        <v>9892219.0700000003</v>
      </c>
      <c r="P182" s="56">
        <v>1759370.42</v>
      </c>
      <c r="Q182" s="56">
        <v>265959.98</v>
      </c>
      <c r="R182" s="56">
        <v>1686275.23</v>
      </c>
      <c r="S182" s="57" t="s">
        <v>1749</v>
      </c>
      <c r="T182" s="56">
        <v>7537819</v>
      </c>
      <c r="U182" s="55" t="s">
        <v>665</v>
      </c>
      <c r="V182" s="53" t="s">
        <v>1473</v>
      </c>
      <c r="W182" s="9">
        <f t="shared" si="6"/>
        <v>225</v>
      </c>
    </row>
    <row r="183" spans="1:23" s="10" customFormat="1" ht="202.5" customHeight="1">
      <c r="A183" s="8">
        <v>11</v>
      </c>
      <c r="B183" s="59" t="s">
        <v>767</v>
      </c>
      <c r="C183" s="59" t="s">
        <v>99</v>
      </c>
      <c r="D183" s="59" t="s">
        <v>191</v>
      </c>
      <c r="E183" s="51">
        <v>1</v>
      </c>
      <c r="F183" s="52">
        <v>310</v>
      </c>
      <c r="G183" s="53" t="s">
        <v>362</v>
      </c>
      <c r="H183" s="53" t="s">
        <v>508</v>
      </c>
      <c r="I183" s="54">
        <v>20141131001579</v>
      </c>
      <c r="J183" s="55" t="s">
        <v>1209</v>
      </c>
      <c r="K183" s="55" t="s">
        <v>1210</v>
      </c>
      <c r="L183" s="55" t="s">
        <v>228</v>
      </c>
      <c r="M183" s="55" t="s">
        <v>647</v>
      </c>
      <c r="N183" s="55" t="s">
        <v>657</v>
      </c>
      <c r="O183" s="56">
        <v>5620342893.5500002</v>
      </c>
      <c r="P183" s="56">
        <v>2449194961.77</v>
      </c>
      <c r="Q183" s="56">
        <v>290038886.51999998</v>
      </c>
      <c r="R183" s="56">
        <v>3193415694.1199999</v>
      </c>
      <c r="S183" s="57" t="s">
        <v>1750</v>
      </c>
      <c r="T183" s="56">
        <v>5166161047.7200003</v>
      </c>
      <c r="U183" s="55" t="s">
        <v>231</v>
      </c>
      <c r="V183" s="53" t="s">
        <v>1397</v>
      </c>
      <c r="W183" s="9">
        <f t="shared" si="6"/>
        <v>1579</v>
      </c>
    </row>
    <row r="184" spans="1:23" s="10" customFormat="1" ht="202.5" customHeight="1">
      <c r="A184" s="8">
        <v>11</v>
      </c>
      <c r="B184" s="59" t="s">
        <v>767</v>
      </c>
      <c r="C184" s="59" t="s">
        <v>99</v>
      </c>
      <c r="D184" s="59" t="s">
        <v>191</v>
      </c>
      <c r="E184" s="51">
        <v>1</v>
      </c>
      <c r="F184" s="52">
        <v>310</v>
      </c>
      <c r="G184" s="53" t="s">
        <v>362</v>
      </c>
      <c r="H184" s="53" t="s">
        <v>508</v>
      </c>
      <c r="I184" s="54">
        <v>20011130001221</v>
      </c>
      <c r="J184" s="55" t="s">
        <v>363</v>
      </c>
      <c r="K184" s="55" t="s">
        <v>364</v>
      </c>
      <c r="L184" s="55" t="s">
        <v>690</v>
      </c>
      <c r="M184" s="55" t="s">
        <v>629</v>
      </c>
      <c r="N184" s="55" t="s">
        <v>657</v>
      </c>
      <c r="O184" s="56">
        <v>160429360.81999999</v>
      </c>
      <c r="P184" s="56">
        <v>52802018.909999996</v>
      </c>
      <c r="Q184" s="56">
        <v>11118557.82</v>
      </c>
      <c r="R184" s="56">
        <v>27527445.239999998</v>
      </c>
      <c r="S184" s="57" t="s">
        <v>1751</v>
      </c>
      <c r="T184" s="56">
        <v>196822492.31</v>
      </c>
      <c r="U184" s="55" t="s">
        <v>665</v>
      </c>
      <c r="V184" s="53" t="s">
        <v>1229</v>
      </c>
      <c r="W184" s="9">
        <f t="shared" si="6"/>
        <v>1221</v>
      </c>
    </row>
    <row r="185" spans="1:23" s="10" customFormat="1" ht="228.75" customHeight="1">
      <c r="A185" s="8">
        <v>11</v>
      </c>
      <c r="B185" s="59" t="s">
        <v>767</v>
      </c>
      <c r="C185" s="59" t="s">
        <v>99</v>
      </c>
      <c r="D185" s="59" t="s">
        <v>191</v>
      </c>
      <c r="E185" s="51">
        <v>1</v>
      </c>
      <c r="F185" s="52">
        <v>511</v>
      </c>
      <c r="G185" s="53" t="s">
        <v>496</v>
      </c>
      <c r="H185" s="53" t="s">
        <v>508</v>
      </c>
      <c r="I185" s="54" t="s">
        <v>462</v>
      </c>
      <c r="J185" s="55" t="s">
        <v>463</v>
      </c>
      <c r="K185" s="55" t="s">
        <v>779</v>
      </c>
      <c r="L185" s="55" t="s">
        <v>690</v>
      </c>
      <c r="M185" s="55" t="s">
        <v>412</v>
      </c>
      <c r="N185" s="55" t="s">
        <v>657</v>
      </c>
      <c r="O185" s="56">
        <v>0</v>
      </c>
      <c r="P185" s="56">
        <v>0</v>
      </c>
      <c r="Q185" s="56">
        <v>0</v>
      </c>
      <c r="R185" s="56">
        <v>0</v>
      </c>
      <c r="S185" s="57" t="s">
        <v>1752</v>
      </c>
      <c r="T185" s="56">
        <v>0</v>
      </c>
      <c r="U185" s="55" t="s">
        <v>231</v>
      </c>
      <c r="V185" s="53" t="s">
        <v>1298</v>
      </c>
      <c r="W185" s="9">
        <f t="shared" si="6"/>
        <v>893</v>
      </c>
    </row>
    <row r="186" spans="1:23" s="10" customFormat="1" ht="202.5" customHeight="1">
      <c r="A186" s="8">
        <v>11</v>
      </c>
      <c r="B186" s="59" t="s">
        <v>767</v>
      </c>
      <c r="C186" s="59" t="s">
        <v>99</v>
      </c>
      <c r="D186" s="59" t="s">
        <v>191</v>
      </c>
      <c r="E186" s="51">
        <v>1</v>
      </c>
      <c r="F186" s="52">
        <v>616</v>
      </c>
      <c r="G186" s="53" t="s">
        <v>365</v>
      </c>
      <c r="H186" s="53" t="s">
        <v>508</v>
      </c>
      <c r="I186" s="54">
        <v>20021151001232</v>
      </c>
      <c r="J186" s="55" t="s">
        <v>366</v>
      </c>
      <c r="K186" s="55" t="s">
        <v>367</v>
      </c>
      <c r="L186" s="55" t="s">
        <v>690</v>
      </c>
      <c r="M186" s="55" t="s">
        <v>495</v>
      </c>
      <c r="N186" s="55" t="s">
        <v>657</v>
      </c>
      <c r="O186" s="56">
        <v>182869494.36000001</v>
      </c>
      <c r="P186" s="56">
        <v>8671603.4600000009</v>
      </c>
      <c r="Q186" s="56">
        <v>11158243.460000001</v>
      </c>
      <c r="R186" s="56">
        <v>24312350</v>
      </c>
      <c r="S186" s="57" t="s">
        <v>1753</v>
      </c>
      <c r="T186" s="56">
        <v>178380013.99000001</v>
      </c>
      <c r="U186" s="55" t="s">
        <v>665</v>
      </c>
      <c r="V186" s="53" t="s">
        <v>1474</v>
      </c>
      <c r="W186" s="9">
        <f t="shared" si="6"/>
        <v>1232</v>
      </c>
    </row>
    <row r="187" spans="1:23" s="10" customFormat="1" ht="202.5" customHeight="1">
      <c r="A187" s="8">
        <v>11</v>
      </c>
      <c r="B187" s="59" t="s">
        <v>767</v>
      </c>
      <c r="C187" s="59" t="s">
        <v>99</v>
      </c>
      <c r="D187" s="59" t="s">
        <v>191</v>
      </c>
      <c r="E187" s="51">
        <v>1</v>
      </c>
      <c r="F187" s="52">
        <v>711</v>
      </c>
      <c r="G187" s="53" t="s">
        <v>787</v>
      </c>
      <c r="H187" s="53" t="s">
        <v>508</v>
      </c>
      <c r="I187" s="54">
        <v>700011300372</v>
      </c>
      <c r="J187" s="55" t="s">
        <v>788</v>
      </c>
      <c r="K187" s="55" t="s">
        <v>487</v>
      </c>
      <c r="L187" s="55" t="s">
        <v>690</v>
      </c>
      <c r="M187" s="55" t="s">
        <v>789</v>
      </c>
      <c r="N187" s="55" t="s">
        <v>777</v>
      </c>
      <c r="O187" s="56">
        <v>13558503202.75</v>
      </c>
      <c r="P187" s="56">
        <v>1755946640.3599999</v>
      </c>
      <c r="Q187" s="56">
        <v>72929508.079999998</v>
      </c>
      <c r="R187" s="56">
        <v>214520749.19999999</v>
      </c>
      <c r="S187" s="57" t="s">
        <v>1754</v>
      </c>
      <c r="T187" s="56">
        <v>15172858601.99</v>
      </c>
      <c r="U187" s="55" t="s">
        <v>665</v>
      </c>
      <c r="V187" s="53" t="s">
        <v>1475</v>
      </c>
      <c r="W187" s="9">
        <f t="shared" si="6"/>
        <v>372</v>
      </c>
    </row>
    <row r="188" spans="1:23" s="10" customFormat="1" ht="202.5" customHeight="1">
      <c r="A188" s="8">
        <v>11</v>
      </c>
      <c r="B188" s="59" t="s">
        <v>767</v>
      </c>
      <c r="C188" s="59" t="s">
        <v>99</v>
      </c>
      <c r="D188" s="59" t="s">
        <v>191</v>
      </c>
      <c r="E188" s="51">
        <v>1</v>
      </c>
      <c r="F188" s="52">
        <v>711</v>
      </c>
      <c r="G188" s="53" t="s">
        <v>787</v>
      </c>
      <c r="H188" s="53" t="s">
        <v>508</v>
      </c>
      <c r="I188" s="54">
        <v>19991170000914</v>
      </c>
      <c r="J188" s="55" t="s">
        <v>172</v>
      </c>
      <c r="K188" s="55" t="s">
        <v>173</v>
      </c>
      <c r="L188" s="55" t="s">
        <v>690</v>
      </c>
      <c r="M188" s="55" t="s">
        <v>629</v>
      </c>
      <c r="N188" s="55" t="s">
        <v>657</v>
      </c>
      <c r="O188" s="56">
        <v>934322486.41999996</v>
      </c>
      <c r="P188" s="56">
        <v>0</v>
      </c>
      <c r="Q188" s="56">
        <v>65575418.409999996</v>
      </c>
      <c r="R188" s="56">
        <v>1299200</v>
      </c>
      <c r="S188" s="57" t="s">
        <v>1755</v>
      </c>
      <c r="T188" s="56">
        <v>998590004.83000004</v>
      </c>
      <c r="U188" s="55" t="s">
        <v>665</v>
      </c>
      <c r="V188" s="53" t="s">
        <v>1476</v>
      </c>
      <c r="W188" s="9">
        <f t="shared" si="6"/>
        <v>914</v>
      </c>
    </row>
    <row r="189" spans="1:23" s="10" customFormat="1" ht="227.25" customHeight="1">
      <c r="A189" s="8">
        <v>11</v>
      </c>
      <c r="B189" s="59" t="s">
        <v>767</v>
      </c>
      <c r="C189" s="59" t="s">
        <v>99</v>
      </c>
      <c r="D189" s="59" t="s">
        <v>191</v>
      </c>
      <c r="E189" s="51">
        <v>1</v>
      </c>
      <c r="F189" s="52" t="s">
        <v>753</v>
      </c>
      <c r="G189" s="53" t="s">
        <v>709</v>
      </c>
      <c r="H189" s="53" t="s">
        <v>508</v>
      </c>
      <c r="I189" s="54" t="s">
        <v>708</v>
      </c>
      <c r="J189" s="55" t="s">
        <v>537</v>
      </c>
      <c r="K189" s="55" t="s">
        <v>807</v>
      </c>
      <c r="L189" s="55" t="s">
        <v>690</v>
      </c>
      <c r="M189" s="55" t="s">
        <v>841</v>
      </c>
      <c r="N189" s="55" t="s">
        <v>230</v>
      </c>
      <c r="O189" s="56">
        <v>25063466.809999999</v>
      </c>
      <c r="P189" s="56">
        <v>45736173.950000003</v>
      </c>
      <c r="Q189" s="56">
        <v>3852536.04</v>
      </c>
      <c r="R189" s="56">
        <v>28916002.850000001</v>
      </c>
      <c r="S189" s="57" t="s">
        <v>1756</v>
      </c>
      <c r="T189" s="56">
        <v>45736173.950000003</v>
      </c>
      <c r="U189" s="55" t="s">
        <v>231</v>
      </c>
      <c r="V189" s="53" t="s">
        <v>1334</v>
      </c>
      <c r="W189" s="9">
        <f t="shared" si="6"/>
        <v>1454</v>
      </c>
    </row>
    <row r="190" spans="1:23" s="10" customFormat="1" ht="202.5" customHeight="1">
      <c r="A190" s="8">
        <v>11</v>
      </c>
      <c r="B190" s="59" t="s">
        <v>767</v>
      </c>
      <c r="C190" s="59" t="s">
        <v>99</v>
      </c>
      <c r="D190" s="59" t="s">
        <v>191</v>
      </c>
      <c r="E190" s="51">
        <v>1</v>
      </c>
      <c r="F190" s="52" t="s">
        <v>790</v>
      </c>
      <c r="G190" s="53" t="s">
        <v>791</v>
      </c>
      <c r="H190" s="53" t="s">
        <v>791</v>
      </c>
      <c r="I190" s="54" t="s">
        <v>792</v>
      </c>
      <c r="J190" s="55" t="s">
        <v>793</v>
      </c>
      <c r="K190" s="55" t="s">
        <v>609</v>
      </c>
      <c r="L190" s="55" t="s">
        <v>690</v>
      </c>
      <c r="M190" s="55" t="s">
        <v>841</v>
      </c>
      <c r="N190" s="55" t="s">
        <v>657</v>
      </c>
      <c r="O190" s="56">
        <v>47441558.25</v>
      </c>
      <c r="P190" s="56">
        <v>0</v>
      </c>
      <c r="Q190" s="56">
        <v>2537947.38</v>
      </c>
      <c r="R190" s="56">
        <v>998932.01</v>
      </c>
      <c r="S190" s="57" t="s">
        <v>1757</v>
      </c>
      <c r="T190" s="56">
        <v>48980573.619999997</v>
      </c>
      <c r="U190" s="55" t="s">
        <v>665</v>
      </c>
      <c r="V190" s="53" t="s">
        <v>994</v>
      </c>
      <c r="W190" s="9">
        <f t="shared" si="6"/>
        <v>256</v>
      </c>
    </row>
    <row r="191" spans="1:23" s="10" customFormat="1" ht="202.5" customHeight="1">
      <c r="A191" s="8">
        <v>11</v>
      </c>
      <c r="B191" s="59" t="s">
        <v>767</v>
      </c>
      <c r="C191" s="59" t="s">
        <v>99</v>
      </c>
      <c r="D191" s="59" t="s">
        <v>191</v>
      </c>
      <c r="E191" s="51">
        <v>1</v>
      </c>
      <c r="F191" s="52" t="s">
        <v>415</v>
      </c>
      <c r="G191" s="53" t="s">
        <v>738</v>
      </c>
      <c r="H191" s="53" t="s">
        <v>508</v>
      </c>
      <c r="I191" s="54" t="s">
        <v>739</v>
      </c>
      <c r="J191" s="55" t="s">
        <v>707</v>
      </c>
      <c r="K191" s="55" t="s">
        <v>488</v>
      </c>
      <c r="L191" s="55" t="s">
        <v>690</v>
      </c>
      <c r="M191" s="55" t="s">
        <v>412</v>
      </c>
      <c r="N191" s="55" t="s">
        <v>657</v>
      </c>
      <c r="O191" s="56">
        <v>1369990795.6099999</v>
      </c>
      <c r="P191" s="56">
        <v>290471297.02999997</v>
      </c>
      <c r="Q191" s="56">
        <v>3208545.52</v>
      </c>
      <c r="R191" s="56">
        <v>264747530.91999999</v>
      </c>
      <c r="S191" s="57" t="s">
        <v>1758</v>
      </c>
      <c r="T191" s="56">
        <v>833969663.38</v>
      </c>
      <c r="U191" s="55" t="s">
        <v>665</v>
      </c>
      <c r="V191" s="53" t="s">
        <v>1477</v>
      </c>
      <c r="W191" s="9">
        <f t="shared" si="6"/>
        <v>1099</v>
      </c>
    </row>
    <row r="192" spans="1:23" s="10" customFormat="1" ht="202.5" customHeight="1">
      <c r="A192" s="8">
        <v>11</v>
      </c>
      <c r="B192" s="59" t="s">
        <v>767</v>
      </c>
      <c r="C192" s="59" t="s">
        <v>99</v>
      </c>
      <c r="D192" s="59" t="s">
        <v>191</v>
      </c>
      <c r="E192" s="51">
        <v>1</v>
      </c>
      <c r="F192" s="52" t="s">
        <v>459</v>
      </c>
      <c r="G192" s="53" t="s">
        <v>255</v>
      </c>
      <c r="H192" s="53" t="s">
        <v>255</v>
      </c>
      <c r="I192" s="54" t="s">
        <v>256</v>
      </c>
      <c r="J192" s="55" t="s">
        <v>257</v>
      </c>
      <c r="K192" s="55" t="s">
        <v>258</v>
      </c>
      <c r="L192" s="55" t="s">
        <v>690</v>
      </c>
      <c r="M192" s="55" t="s">
        <v>389</v>
      </c>
      <c r="N192" s="55" t="s">
        <v>657</v>
      </c>
      <c r="O192" s="56">
        <v>28941266.739999998</v>
      </c>
      <c r="P192" s="56">
        <v>4027957.16</v>
      </c>
      <c r="Q192" s="56">
        <v>1779961.77</v>
      </c>
      <c r="R192" s="56">
        <v>2459974.79</v>
      </c>
      <c r="S192" s="57" t="s">
        <v>1759</v>
      </c>
      <c r="T192" s="56">
        <v>32289210.879999999</v>
      </c>
      <c r="U192" s="55" t="s">
        <v>665</v>
      </c>
      <c r="V192" s="53" t="s">
        <v>1478</v>
      </c>
      <c r="W192" s="9">
        <f t="shared" si="6"/>
        <v>278</v>
      </c>
    </row>
    <row r="193" spans="1:23" s="10" customFormat="1" ht="248.25" customHeight="1">
      <c r="A193" s="8">
        <v>11</v>
      </c>
      <c r="B193" s="59" t="s">
        <v>767</v>
      </c>
      <c r="C193" s="59" t="s">
        <v>99</v>
      </c>
      <c r="D193" s="59" t="s">
        <v>191</v>
      </c>
      <c r="E193" s="51">
        <v>1</v>
      </c>
      <c r="F193" s="52" t="s">
        <v>475</v>
      </c>
      <c r="G193" s="53" t="s">
        <v>476</v>
      </c>
      <c r="H193" s="53" t="s">
        <v>476</v>
      </c>
      <c r="I193" s="54" t="s">
        <v>860</v>
      </c>
      <c r="J193" s="55" t="s">
        <v>353</v>
      </c>
      <c r="K193" s="55" t="s">
        <v>893</v>
      </c>
      <c r="L193" s="55" t="s">
        <v>228</v>
      </c>
      <c r="M193" s="55" t="s">
        <v>229</v>
      </c>
      <c r="N193" s="55" t="s">
        <v>657</v>
      </c>
      <c r="O193" s="56">
        <v>56250812.619999997</v>
      </c>
      <c r="P193" s="56">
        <v>319440890.56</v>
      </c>
      <c r="Q193" s="56">
        <v>3128519.46</v>
      </c>
      <c r="R193" s="56">
        <v>415979452.55000001</v>
      </c>
      <c r="S193" s="57" t="s">
        <v>1760</v>
      </c>
      <c r="T193" s="56">
        <v>-37159229.909999996</v>
      </c>
      <c r="U193" s="55" t="s">
        <v>231</v>
      </c>
      <c r="V193" s="53" t="s">
        <v>1479</v>
      </c>
      <c r="W193" s="9">
        <f t="shared" si="6"/>
        <v>875</v>
      </c>
    </row>
    <row r="194" spans="1:23" s="10" customFormat="1" ht="202.5" customHeight="1">
      <c r="A194" s="8">
        <v>11</v>
      </c>
      <c r="B194" s="59" t="s">
        <v>767</v>
      </c>
      <c r="C194" s="59" t="s">
        <v>99</v>
      </c>
      <c r="D194" s="59" t="s">
        <v>191</v>
      </c>
      <c r="E194" s="51">
        <v>1</v>
      </c>
      <c r="F194" s="52" t="s">
        <v>416</v>
      </c>
      <c r="G194" s="53" t="s">
        <v>417</v>
      </c>
      <c r="H194" s="53" t="s">
        <v>417</v>
      </c>
      <c r="I194" s="54" t="s">
        <v>421</v>
      </c>
      <c r="J194" s="55" t="s">
        <v>422</v>
      </c>
      <c r="K194" s="55" t="s">
        <v>423</v>
      </c>
      <c r="L194" s="55" t="s">
        <v>228</v>
      </c>
      <c r="M194" s="55" t="s">
        <v>229</v>
      </c>
      <c r="N194" s="55" t="s">
        <v>230</v>
      </c>
      <c r="O194" s="56">
        <v>137710758.50999999</v>
      </c>
      <c r="P194" s="56">
        <v>34018941.109999999</v>
      </c>
      <c r="Q194" s="56">
        <v>8210075.25</v>
      </c>
      <c r="R194" s="56">
        <v>59889737.810000002</v>
      </c>
      <c r="S194" s="57" t="s">
        <v>1761</v>
      </c>
      <c r="T194" s="56">
        <v>120050037.06</v>
      </c>
      <c r="U194" s="55" t="s">
        <v>231</v>
      </c>
      <c r="V194" s="53" t="s">
        <v>1480</v>
      </c>
      <c r="W194" s="9">
        <f t="shared" si="6"/>
        <v>155</v>
      </c>
    </row>
    <row r="195" spans="1:23" s="10" customFormat="1" ht="202.5" customHeight="1">
      <c r="A195" s="8">
        <v>11</v>
      </c>
      <c r="B195" s="59" t="s">
        <v>767</v>
      </c>
      <c r="C195" s="59" t="s">
        <v>99</v>
      </c>
      <c r="D195" s="59" t="s">
        <v>191</v>
      </c>
      <c r="E195" s="51">
        <v>1</v>
      </c>
      <c r="F195" s="52" t="s">
        <v>416</v>
      </c>
      <c r="G195" s="53" t="s">
        <v>417</v>
      </c>
      <c r="H195" s="53" t="s">
        <v>417</v>
      </c>
      <c r="I195" s="54" t="s">
        <v>424</v>
      </c>
      <c r="J195" s="55" t="s">
        <v>425</v>
      </c>
      <c r="K195" s="55" t="s">
        <v>426</v>
      </c>
      <c r="L195" s="55" t="s">
        <v>690</v>
      </c>
      <c r="M195" s="55" t="s">
        <v>389</v>
      </c>
      <c r="N195" s="55" t="s">
        <v>777</v>
      </c>
      <c r="O195" s="56">
        <v>645181.76</v>
      </c>
      <c r="P195" s="56">
        <v>91483.21</v>
      </c>
      <c r="Q195" s="56">
        <v>23442</v>
      </c>
      <c r="R195" s="56">
        <v>605305.73</v>
      </c>
      <c r="S195" s="57" t="s">
        <v>1762</v>
      </c>
      <c r="T195" s="56">
        <v>154801.24</v>
      </c>
      <c r="U195" s="55" t="s">
        <v>231</v>
      </c>
      <c r="V195" s="53" t="s">
        <v>1133</v>
      </c>
      <c r="W195" s="9">
        <f t="shared" si="6"/>
        <v>180</v>
      </c>
    </row>
    <row r="196" spans="1:23" s="10" customFormat="1" ht="202.5" customHeight="1">
      <c r="A196" s="8">
        <v>11</v>
      </c>
      <c r="B196" s="59" t="s">
        <v>767</v>
      </c>
      <c r="C196" s="59" t="s">
        <v>99</v>
      </c>
      <c r="D196" s="59" t="s">
        <v>191</v>
      </c>
      <c r="E196" s="51">
        <v>1</v>
      </c>
      <c r="F196" s="52" t="s">
        <v>416</v>
      </c>
      <c r="G196" s="53" t="s">
        <v>417</v>
      </c>
      <c r="H196" s="53" t="s">
        <v>417</v>
      </c>
      <c r="I196" s="54" t="s">
        <v>427</v>
      </c>
      <c r="J196" s="55" t="s">
        <v>428</v>
      </c>
      <c r="K196" s="55" t="s">
        <v>426</v>
      </c>
      <c r="L196" s="55" t="s">
        <v>690</v>
      </c>
      <c r="M196" s="55" t="s">
        <v>389</v>
      </c>
      <c r="N196" s="55" t="s">
        <v>777</v>
      </c>
      <c r="O196" s="56">
        <v>89119.72</v>
      </c>
      <c r="P196" s="56">
        <v>0</v>
      </c>
      <c r="Q196" s="56">
        <v>546.72</v>
      </c>
      <c r="R196" s="56">
        <v>89666.44</v>
      </c>
      <c r="S196" s="57" t="s">
        <v>1763</v>
      </c>
      <c r="T196" s="56">
        <v>0</v>
      </c>
      <c r="U196" s="55" t="s">
        <v>231</v>
      </c>
      <c r="V196" s="53" t="s">
        <v>1348</v>
      </c>
      <c r="W196" s="9">
        <f t="shared" si="6"/>
        <v>181</v>
      </c>
    </row>
    <row r="197" spans="1:23" s="10" customFormat="1" ht="202.5" customHeight="1">
      <c r="A197" s="8">
        <v>11</v>
      </c>
      <c r="B197" s="59" t="s">
        <v>767</v>
      </c>
      <c r="C197" s="59" t="s">
        <v>99</v>
      </c>
      <c r="D197" s="59" t="s">
        <v>191</v>
      </c>
      <c r="E197" s="51">
        <v>1</v>
      </c>
      <c r="F197" s="52" t="s">
        <v>416</v>
      </c>
      <c r="G197" s="53" t="s">
        <v>417</v>
      </c>
      <c r="H197" s="53" t="s">
        <v>417</v>
      </c>
      <c r="I197" s="54" t="s">
        <v>418</v>
      </c>
      <c r="J197" s="55" t="s">
        <v>419</v>
      </c>
      <c r="K197" s="55" t="s">
        <v>420</v>
      </c>
      <c r="L197" s="55" t="s">
        <v>690</v>
      </c>
      <c r="M197" s="55" t="s">
        <v>389</v>
      </c>
      <c r="N197" s="55" t="s">
        <v>777</v>
      </c>
      <c r="O197" s="56">
        <v>906617.15</v>
      </c>
      <c r="P197" s="56">
        <v>8349114.5899999999</v>
      </c>
      <c r="Q197" s="56">
        <v>186057.77</v>
      </c>
      <c r="R197" s="56">
        <v>8503378.4800000004</v>
      </c>
      <c r="S197" s="57" t="s">
        <v>1764</v>
      </c>
      <c r="T197" s="56">
        <v>938411.03</v>
      </c>
      <c r="U197" s="55" t="s">
        <v>231</v>
      </c>
      <c r="V197" s="53" t="s">
        <v>1134</v>
      </c>
      <c r="W197" s="9">
        <f t="shared" si="6"/>
        <v>905</v>
      </c>
    </row>
    <row r="198" spans="1:23" s="29" customFormat="1" ht="15" outlineLevel="2">
      <c r="A198" s="27"/>
      <c r="B198" s="64" t="s">
        <v>273</v>
      </c>
      <c r="C198" s="65"/>
      <c r="D198" s="65"/>
      <c r="E198" s="46">
        <f>SUBTOTAL(9,E199:E203)</f>
        <v>5</v>
      </c>
      <c r="F198" s="47"/>
      <c r="G198" s="47"/>
      <c r="H198" s="47"/>
      <c r="I198" s="48"/>
      <c r="J198" s="47"/>
      <c r="K198" s="47"/>
      <c r="L198" s="47"/>
      <c r="M198" s="47"/>
      <c r="N198" s="47"/>
      <c r="O198" s="49"/>
      <c r="P198" s="49"/>
      <c r="Q198" s="49"/>
      <c r="R198" s="49"/>
      <c r="S198" s="47"/>
      <c r="T198" s="49"/>
      <c r="U198" s="47"/>
      <c r="V198" s="50"/>
      <c r="W198" s="28"/>
    </row>
    <row r="199" spans="1:23" s="10" customFormat="1" ht="202.5" customHeight="1">
      <c r="A199" s="8">
        <v>11</v>
      </c>
      <c r="B199" s="59" t="s">
        <v>767</v>
      </c>
      <c r="C199" s="59" t="s">
        <v>99</v>
      </c>
      <c r="D199" s="59" t="s">
        <v>518</v>
      </c>
      <c r="E199" s="51">
        <v>1</v>
      </c>
      <c r="F199" s="52" t="s">
        <v>475</v>
      </c>
      <c r="G199" s="53" t="s">
        <v>476</v>
      </c>
      <c r="H199" s="53" t="s">
        <v>336</v>
      </c>
      <c r="I199" s="54" t="s">
        <v>799</v>
      </c>
      <c r="J199" s="55" t="s">
        <v>800</v>
      </c>
      <c r="K199" s="55" t="s">
        <v>801</v>
      </c>
      <c r="L199" s="55" t="s">
        <v>690</v>
      </c>
      <c r="M199" s="55" t="s">
        <v>789</v>
      </c>
      <c r="N199" s="55" t="s">
        <v>652</v>
      </c>
      <c r="O199" s="56">
        <v>0</v>
      </c>
      <c r="P199" s="56">
        <v>0</v>
      </c>
      <c r="Q199" s="56">
        <v>0</v>
      </c>
      <c r="R199" s="56">
        <v>0</v>
      </c>
      <c r="S199" s="57" t="s">
        <v>1765</v>
      </c>
      <c r="T199" s="56">
        <v>0</v>
      </c>
      <c r="U199" s="55" t="s">
        <v>665</v>
      </c>
      <c r="V199" s="53" t="s">
        <v>1481</v>
      </c>
      <c r="W199" s="9">
        <f>IF(OR(LEFT(I199)="7",LEFT(I199,1)="8"),VALUE(RIGHT(I199,3)),VALUE(RIGHT(I199,4)))</f>
        <v>1515</v>
      </c>
    </row>
    <row r="200" spans="1:23" s="10" customFormat="1" ht="283.5" customHeight="1">
      <c r="A200" s="8">
        <v>11</v>
      </c>
      <c r="B200" s="59" t="s">
        <v>767</v>
      </c>
      <c r="C200" s="59" t="s">
        <v>99</v>
      </c>
      <c r="D200" s="59" t="s">
        <v>518</v>
      </c>
      <c r="E200" s="51">
        <v>1</v>
      </c>
      <c r="F200" s="52" t="s">
        <v>475</v>
      </c>
      <c r="G200" s="53" t="s">
        <v>476</v>
      </c>
      <c r="H200" s="53" t="s">
        <v>58</v>
      </c>
      <c r="I200" s="54" t="s">
        <v>922</v>
      </c>
      <c r="J200" s="55" t="s">
        <v>923</v>
      </c>
      <c r="K200" s="55" t="s">
        <v>924</v>
      </c>
      <c r="L200" s="55" t="s">
        <v>690</v>
      </c>
      <c r="M200" s="55" t="s">
        <v>389</v>
      </c>
      <c r="N200" s="55" t="s">
        <v>652</v>
      </c>
      <c r="O200" s="56">
        <v>5800</v>
      </c>
      <c r="P200" s="56">
        <v>0</v>
      </c>
      <c r="Q200" s="56">
        <v>0</v>
      </c>
      <c r="R200" s="56">
        <v>0</v>
      </c>
      <c r="S200" s="57" t="s">
        <v>1766</v>
      </c>
      <c r="T200" s="56">
        <v>5800</v>
      </c>
      <c r="U200" s="55" t="s">
        <v>665</v>
      </c>
      <c r="V200" s="53" t="s">
        <v>1482</v>
      </c>
      <c r="W200" s="9">
        <f>IF(OR(LEFT(I200)="7",LEFT(I200,1)="8"),VALUE(RIGHT(I200,3)),VALUE(RIGHT(I200,4)))</f>
        <v>1528</v>
      </c>
    </row>
    <row r="201" spans="1:23" s="10" customFormat="1" ht="280.5" customHeight="1">
      <c r="A201" s="8">
        <v>11</v>
      </c>
      <c r="B201" s="59" t="s">
        <v>767</v>
      </c>
      <c r="C201" s="59" t="s">
        <v>99</v>
      </c>
      <c r="D201" s="59" t="s">
        <v>518</v>
      </c>
      <c r="E201" s="51">
        <v>1</v>
      </c>
      <c r="F201" s="52" t="s">
        <v>475</v>
      </c>
      <c r="G201" s="53" t="s">
        <v>476</v>
      </c>
      <c r="H201" s="53" t="s">
        <v>679</v>
      </c>
      <c r="I201" s="54" t="s">
        <v>932</v>
      </c>
      <c r="J201" s="55" t="s">
        <v>933</v>
      </c>
      <c r="K201" s="55" t="s">
        <v>934</v>
      </c>
      <c r="L201" s="55" t="s">
        <v>690</v>
      </c>
      <c r="M201" s="55" t="s">
        <v>789</v>
      </c>
      <c r="N201" s="55" t="s">
        <v>652</v>
      </c>
      <c r="O201" s="56">
        <v>0</v>
      </c>
      <c r="P201" s="56">
        <v>0</v>
      </c>
      <c r="Q201" s="56">
        <v>0</v>
      </c>
      <c r="R201" s="56">
        <v>0</v>
      </c>
      <c r="S201" s="57" t="s">
        <v>1767</v>
      </c>
      <c r="T201" s="56">
        <v>0</v>
      </c>
      <c r="U201" s="55" t="s">
        <v>665</v>
      </c>
      <c r="V201" s="53" t="s">
        <v>1483</v>
      </c>
      <c r="W201" s="9">
        <f>IF(OR(LEFT(I201)="7",LEFT(I201,1)="8"),VALUE(RIGHT(I201,3)),VALUE(RIGHT(I201,4)))</f>
        <v>1529</v>
      </c>
    </row>
    <row r="202" spans="1:23" s="10" customFormat="1" ht="302.25" customHeight="1">
      <c r="A202" s="8">
        <v>11</v>
      </c>
      <c r="B202" s="59" t="s">
        <v>767</v>
      </c>
      <c r="C202" s="59" t="s">
        <v>99</v>
      </c>
      <c r="D202" s="59" t="s">
        <v>518</v>
      </c>
      <c r="E202" s="51">
        <v>1</v>
      </c>
      <c r="F202" s="52" t="s">
        <v>475</v>
      </c>
      <c r="G202" s="53" t="s">
        <v>476</v>
      </c>
      <c r="H202" s="53" t="s">
        <v>935</v>
      </c>
      <c r="I202" s="54" t="s">
        <v>936</v>
      </c>
      <c r="J202" s="55" t="s">
        <v>937</v>
      </c>
      <c r="K202" s="55" t="s">
        <v>938</v>
      </c>
      <c r="L202" s="55" t="s">
        <v>690</v>
      </c>
      <c r="M202" s="55" t="s">
        <v>627</v>
      </c>
      <c r="N202" s="55" t="s">
        <v>652</v>
      </c>
      <c r="O202" s="56">
        <v>0</v>
      </c>
      <c r="P202" s="56">
        <v>0</v>
      </c>
      <c r="Q202" s="56">
        <v>0</v>
      </c>
      <c r="R202" s="56">
        <v>0</v>
      </c>
      <c r="S202" s="57" t="s">
        <v>1768</v>
      </c>
      <c r="T202" s="56">
        <v>0</v>
      </c>
      <c r="U202" s="55" t="s">
        <v>665</v>
      </c>
      <c r="V202" s="53" t="s">
        <v>1484</v>
      </c>
      <c r="W202" s="9">
        <f>IF(OR(LEFT(I202)="7",LEFT(I202,1)="8"),VALUE(RIGHT(I202,3)),VALUE(RIGHT(I202,4)))</f>
        <v>1540</v>
      </c>
    </row>
    <row r="203" spans="1:23" s="10" customFormat="1" ht="202.5" customHeight="1">
      <c r="A203" s="8">
        <v>11</v>
      </c>
      <c r="B203" s="59" t="s">
        <v>767</v>
      </c>
      <c r="C203" s="59" t="s">
        <v>99</v>
      </c>
      <c r="D203" s="59" t="s">
        <v>518</v>
      </c>
      <c r="E203" s="51">
        <v>1</v>
      </c>
      <c r="F203" s="52" t="s">
        <v>416</v>
      </c>
      <c r="G203" s="53" t="s">
        <v>417</v>
      </c>
      <c r="H203" s="53" t="s">
        <v>542</v>
      </c>
      <c r="I203" s="54">
        <v>700006300136</v>
      </c>
      <c r="J203" s="55" t="s">
        <v>247</v>
      </c>
      <c r="K203" s="55" t="s">
        <v>375</v>
      </c>
      <c r="L203" s="55" t="s">
        <v>228</v>
      </c>
      <c r="M203" s="55" t="s">
        <v>229</v>
      </c>
      <c r="N203" s="55" t="s">
        <v>230</v>
      </c>
      <c r="O203" s="56">
        <v>733276.68</v>
      </c>
      <c r="P203" s="56">
        <v>2400000</v>
      </c>
      <c r="Q203" s="56">
        <v>20944.62</v>
      </c>
      <c r="R203" s="56">
        <v>3147000</v>
      </c>
      <c r="S203" s="57" t="s">
        <v>1769</v>
      </c>
      <c r="T203" s="56">
        <v>7221.3</v>
      </c>
      <c r="U203" s="55" t="s">
        <v>665</v>
      </c>
      <c r="V203" s="53" t="s">
        <v>1162</v>
      </c>
      <c r="W203" s="9">
        <f>IF(OR(LEFT(I203)="7",LEFT(I203,1)="8"),VALUE(RIGHT(I203,3)),VALUE(RIGHT(I203,4)))</f>
        <v>136</v>
      </c>
    </row>
    <row r="204" spans="1:23" s="29" customFormat="1" ht="18" customHeight="1" outlineLevel="2">
      <c r="A204" s="27"/>
      <c r="B204" s="64" t="s">
        <v>275</v>
      </c>
      <c r="C204" s="65"/>
      <c r="D204" s="65"/>
      <c r="E204" s="46">
        <f>SUBTOTAL(9,E205:E205)</f>
        <v>1</v>
      </c>
      <c r="F204" s="47"/>
      <c r="G204" s="47"/>
      <c r="H204" s="47"/>
      <c r="I204" s="48"/>
      <c r="J204" s="47"/>
      <c r="K204" s="47"/>
      <c r="L204" s="47"/>
      <c r="M204" s="47"/>
      <c r="N204" s="47"/>
      <c r="O204" s="49"/>
      <c r="P204" s="49"/>
      <c r="Q204" s="49"/>
      <c r="R204" s="49"/>
      <c r="S204" s="47"/>
      <c r="T204" s="49"/>
      <c r="U204" s="47"/>
      <c r="V204" s="50"/>
      <c r="W204" s="28"/>
    </row>
    <row r="205" spans="1:23" s="10" customFormat="1" ht="202.5" customHeight="1">
      <c r="A205" s="8">
        <v>11</v>
      </c>
      <c r="B205" s="59" t="s">
        <v>767</v>
      </c>
      <c r="C205" s="59" t="s">
        <v>99</v>
      </c>
      <c r="D205" s="59" t="s">
        <v>778</v>
      </c>
      <c r="E205" s="51">
        <v>1</v>
      </c>
      <c r="F205" s="52">
        <v>700</v>
      </c>
      <c r="G205" s="53" t="s">
        <v>658</v>
      </c>
      <c r="H205" s="53" t="s">
        <v>244</v>
      </c>
      <c r="I205" s="54">
        <v>20041170001377</v>
      </c>
      <c r="J205" s="55" t="s">
        <v>856</v>
      </c>
      <c r="K205" s="55" t="s">
        <v>631</v>
      </c>
      <c r="L205" s="55" t="s">
        <v>690</v>
      </c>
      <c r="M205" s="55" t="s">
        <v>629</v>
      </c>
      <c r="N205" s="55" t="s">
        <v>657</v>
      </c>
      <c r="O205" s="56">
        <v>43055881.82</v>
      </c>
      <c r="P205" s="56">
        <v>0</v>
      </c>
      <c r="Q205" s="56">
        <v>0</v>
      </c>
      <c r="R205" s="56">
        <v>22324306.629999999</v>
      </c>
      <c r="S205" s="57" t="s">
        <v>1770</v>
      </c>
      <c r="T205" s="56">
        <v>0</v>
      </c>
      <c r="U205" s="55" t="s">
        <v>665</v>
      </c>
      <c r="V205" s="53" t="s">
        <v>1485</v>
      </c>
      <c r="W205" s="9">
        <f>IF(OR(LEFT(I205)="7",LEFT(I205,1)="8"),VALUE(RIGHT(I205,3)),VALUE(RIGHT(I205,4)))</f>
        <v>1377</v>
      </c>
    </row>
    <row r="206" spans="1:23" s="26" customFormat="1" ht="15" outlineLevel="1">
      <c r="A206" s="24"/>
      <c r="B206" s="62" t="s">
        <v>274</v>
      </c>
      <c r="C206" s="63"/>
      <c r="D206" s="63"/>
      <c r="E206" s="41">
        <f>SUBTOTAL(9,E208:E208)</f>
        <v>1</v>
      </c>
      <c r="F206" s="42"/>
      <c r="G206" s="42"/>
      <c r="H206" s="42"/>
      <c r="I206" s="43"/>
      <c r="J206" s="42"/>
      <c r="K206" s="42"/>
      <c r="L206" s="42"/>
      <c r="M206" s="42"/>
      <c r="N206" s="42"/>
      <c r="O206" s="44"/>
      <c r="P206" s="44"/>
      <c r="Q206" s="44"/>
      <c r="R206" s="44"/>
      <c r="S206" s="42"/>
      <c r="T206" s="44"/>
      <c r="U206" s="42"/>
      <c r="V206" s="45"/>
      <c r="W206" s="25"/>
    </row>
    <row r="207" spans="1:23" s="29" customFormat="1" ht="15" outlineLevel="2">
      <c r="A207" s="27"/>
      <c r="B207" s="64" t="s">
        <v>272</v>
      </c>
      <c r="C207" s="65"/>
      <c r="D207" s="65"/>
      <c r="E207" s="46">
        <f>SUBTOTAL(9,E208:E208)</f>
        <v>1</v>
      </c>
      <c r="F207" s="47"/>
      <c r="G207" s="47"/>
      <c r="H207" s="47"/>
      <c r="I207" s="48"/>
      <c r="J207" s="47"/>
      <c r="K207" s="47"/>
      <c r="L207" s="47"/>
      <c r="M207" s="47"/>
      <c r="N207" s="47"/>
      <c r="O207" s="49"/>
      <c r="P207" s="49"/>
      <c r="Q207" s="49"/>
      <c r="R207" s="49"/>
      <c r="S207" s="47"/>
      <c r="T207" s="49"/>
      <c r="U207" s="47"/>
      <c r="V207" s="50"/>
      <c r="W207" s="28"/>
    </row>
    <row r="208" spans="1:23" s="10" customFormat="1" ht="202.5" customHeight="1">
      <c r="A208" s="8">
        <v>11</v>
      </c>
      <c r="B208" s="59" t="s">
        <v>767</v>
      </c>
      <c r="C208" s="59" t="s">
        <v>64</v>
      </c>
      <c r="D208" s="59" t="s">
        <v>191</v>
      </c>
      <c r="E208" s="51">
        <v>1</v>
      </c>
      <c r="F208" s="52">
        <v>711</v>
      </c>
      <c r="G208" s="53" t="s">
        <v>787</v>
      </c>
      <c r="H208" s="53" t="s">
        <v>658</v>
      </c>
      <c r="I208" s="54">
        <v>20101171101533</v>
      </c>
      <c r="J208" s="55" t="s">
        <v>1067</v>
      </c>
      <c r="K208" s="55" t="s">
        <v>925</v>
      </c>
      <c r="L208" s="55" t="s">
        <v>690</v>
      </c>
      <c r="M208" s="55" t="s">
        <v>629</v>
      </c>
      <c r="N208" s="55" t="s">
        <v>777</v>
      </c>
      <c r="O208" s="56">
        <v>34084024.689999998</v>
      </c>
      <c r="P208" s="56">
        <v>0</v>
      </c>
      <c r="Q208" s="56">
        <v>2380666.44</v>
      </c>
      <c r="R208" s="56">
        <v>367258.32</v>
      </c>
      <c r="S208" s="57" t="s">
        <v>1771</v>
      </c>
      <c r="T208" s="56">
        <v>36097432.810000002</v>
      </c>
      <c r="U208" s="55" t="s">
        <v>665</v>
      </c>
      <c r="V208" s="53" t="s">
        <v>1486</v>
      </c>
      <c r="W208" s="9">
        <f>IF(OR(LEFT(I208)="7",LEFT(I208,1)="8"),VALUE(RIGHT(I208,3)),VALUE(RIGHT(I208,4)))</f>
        <v>1533</v>
      </c>
    </row>
    <row r="209" spans="1:23" s="26" customFormat="1" ht="15" outlineLevel="1">
      <c r="A209" s="24"/>
      <c r="B209" s="62" t="s">
        <v>276</v>
      </c>
      <c r="C209" s="63"/>
      <c r="D209" s="63"/>
      <c r="E209" s="41">
        <f>SUBTOTAL(9,E210:E213)</f>
        <v>3</v>
      </c>
      <c r="F209" s="42"/>
      <c r="G209" s="42"/>
      <c r="H209" s="42"/>
      <c r="I209" s="43"/>
      <c r="J209" s="42"/>
      <c r="K209" s="42"/>
      <c r="L209" s="42"/>
      <c r="M209" s="42"/>
      <c r="N209" s="42"/>
      <c r="O209" s="44"/>
      <c r="P209" s="44"/>
      <c r="Q209" s="44"/>
      <c r="R209" s="44"/>
      <c r="S209" s="42"/>
      <c r="T209" s="44"/>
      <c r="U209" s="42"/>
      <c r="V209" s="45"/>
      <c r="W209" s="25"/>
    </row>
    <row r="210" spans="1:23" s="29" customFormat="1" ht="15" outlineLevel="2">
      <c r="A210" s="27"/>
      <c r="B210" s="64" t="s">
        <v>272</v>
      </c>
      <c r="C210" s="65"/>
      <c r="D210" s="65"/>
      <c r="E210" s="46">
        <f>SUBTOTAL(9,E211:E213)</f>
        <v>3</v>
      </c>
      <c r="F210" s="47"/>
      <c r="G210" s="47"/>
      <c r="H210" s="47"/>
      <c r="I210" s="48"/>
      <c r="J210" s="47"/>
      <c r="K210" s="47"/>
      <c r="L210" s="47"/>
      <c r="M210" s="47"/>
      <c r="N210" s="47"/>
      <c r="O210" s="49"/>
      <c r="P210" s="49"/>
      <c r="Q210" s="49"/>
      <c r="R210" s="49"/>
      <c r="S210" s="47"/>
      <c r="T210" s="49"/>
      <c r="U210" s="47"/>
      <c r="V210" s="50"/>
      <c r="W210" s="28"/>
    </row>
    <row r="211" spans="1:23" s="10" customFormat="1" ht="202.5" customHeight="1">
      <c r="A211" s="8">
        <v>11</v>
      </c>
      <c r="B211" s="59" t="s">
        <v>767</v>
      </c>
      <c r="C211" s="59" t="s">
        <v>164</v>
      </c>
      <c r="D211" s="59" t="s">
        <v>191</v>
      </c>
      <c r="E211" s="51">
        <v>1</v>
      </c>
      <c r="F211" s="52">
        <v>311</v>
      </c>
      <c r="G211" s="53" t="s">
        <v>129</v>
      </c>
      <c r="H211" s="53" t="s">
        <v>129</v>
      </c>
      <c r="I211" s="54">
        <v>20001170001117</v>
      </c>
      <c r="J211" s="55" t="s">
        <v>130</v>
      </c>
      <c r="K211" s="55" t="s">
        <v>819</v>
      </c>
      <c r="L211" s="55" t="s">
        <v>520</v>
      </c>
      <c r="M211" s="55" t="s">
        <v>820</v>
      </c>
      <c r="N211" s="55" t="s">
        <v>230</v>
      </c>
      <c r="O211" s="56">
        <v>0</v>
      </c>
      <c r="P211" s="56">
        <v>0</v>
      </c>
      <c r="Q211" s="56">
        <v>0</v>
      </c>
      <c r="R211" s="56">
        <v>0</v>
      </c>
      <c r="S211" s="57" t="s">
        <v>1772</v>
      </c>
      <c r="T211" s="56">
        <v>0</v>
      </c>
      <c r="U211" s="55" t="s">
        <v>665</v>
      </c>
      <c r="V211" s="53" t="s">
        <v>1249</v>
      </c>
      <c r="W211" s="9">
        <f>IF(OR(LEFT(I211)="7",LEFT(I211,1)="8"),VALUE(RIGHT(I211,3)),VALUE(RIGHT(I211,4)))</f>
        <v>1117</v>
      </c>
    </row>
    <row r="212" spans="1:23" s="10" customFormat="1" ht="202.5" customHeight="1">
      <c r="A212" s="8">
        <v>11</v>
      </c>
      <c r="B212" s="59" t="s">
        <v>767</v>
      </c>
      <c r="C212" s="59" t="s">
        <v>164</v>
      </c>
      <c r="D212" s="59" t="s">
        <v>191</v>
      </c>
      <c r="E212" s="51">
        <v>1</v>
      </c>
      <c r="F212" s="52">
        <v>315</v>
      </c>
      <c r="G212" s="53" t="s">
        <v>821</v>
      </c>
      <c r="H212" s="53" t="s">
        <v>821</v>
      </c>
      <c r="I212" s="54">
        <v>20001111301060</v>
      </c>
      <c r="J212" s="55" t="s">
        <v>822</v>
      </c>
      <c r="K212" s="55" t="s">
        <v>823</v>
      </c>
      <c r="L212" s="55" t="s">
        <v>520</v>
      </c>
      <c r="M212" s="55" t="s">
        <v>820</v>
      </c>
      <c r="N212" s="55" t="s">
        <v>230</v>
      </c>
      <c r="O212" s="56">
        <v>0</v>
      </c>
      <c r="P212" s="56">
        <v>0</v>
      </c>
      <c r="Q212" s="56">
        <v>0</v>
      </c>
      <c r="R212" s="56">
        <v>0</v>
      </c>
      <c r="S212" s="57" t="s">
        <v>1773</v>
      </c>
      <c r="T212" s="56">
        <v>0</v>
      </c>
      <c r="U212" s="55" t="s">
        <v>231</v>
      </c>
      <c r="V212" s="53" t="s">
        <v>996</v>
      </c>
      <c r="W212" s="9">
        <f>IF(OR(LEFT(I212)="7",LEFT(I212,1)="8"),VALUE(RIGHT(I212,3)),VALUE(RIGHT(I212,4)))</f>
        <v>1060</v>
      </c>
    </row>
    <row r="213" spans="1:23" s="10" customFormat="1" ht="202.5" customHeight="1">
      <c r="A213" s="8">
        <v>11</v>
      </c>
      <c r="B213" s="59" t="s">
        <v>767</v>
      </c>
      <c r="C213" s="59" t="s">
        <v>164</v>
      </c>
      <c r="D213" s="59" t="s">
        <v>191</v>
      </c>
      <c r="E213" s="51">
        <v>1</v>
      </c>
      <c r="F213" s="52">
        <v>315</v>
      </c>
      <c r="G213" s="53" t="s">
        <v>821</v>
      </c>
      <c r="H213" s="53" t="s">
        <v>821</v>
      </c>
      <c r="I213" s="54">
        <v>20021111201289</v>
      </c>
      <c r="J213" s="55" t="s">
        <v>824</v>
      </c>
      <c r="K213" s="55" t="s">
        <v>825</v>
      </c>
      <c r="L213" s="55" t="s">
        <v>520</v>
      </c>
      <c r="M213" s="55" t="s">
        <v>820</v>
      </c>
      <c r="N213" s="55" t="s">
        <v>652</v>
      </c>
      <c r="O213" s="56">
        <v>0</v>
      </c>
      <c r="P213" s="56">
        <v>0</v>
      </c>
      <c r="Q213" s="56">
        <v>0</v>
      </c>
      <c r="R213" s="56">
        <v>0</v>
      </c>
      <c r="S213" s="57" t="s">
        <v>1774</v>
      </c>
      <c r="T213" s="56">
        <v>0</v>
      </c>
      <c r="U213" s="55" t="s">
        <v>231</v>
      </c>
      <c r="V213" s="53" t="s">
        <v>997</v>
      </c>
      <c r="W213" s="9">
        <f>IF(OR(LEFT(I213)="7",LEFT(I213,1)="8"),VALUE(RIGHT(I213,3)),VALUE(RIGHT(I213,4)))</f>
        <v>1289</v>
      </c>
    </row>
    <row r="214" spans="1:23" s="23" customFormat="1" ht="26.25" customHeight="1" outlineLevel="3">
      <c r="A214" s="21"/>
      <c r="B214" s="66" t="s">
        <v>826</v>
      </c>
      <c r="C214" s="67"/>
      <c r="D214" s="67"/>
      <c r="E214" s="35">
        <f>SUBTOTAL(9,E215:E219)</f>
        <v>3</v>
      </c>
      <c r="F214" s="36"/>
      <c r="G214" s="36"/>
      <c r="H214" s="36"/>
      <c r="I214" s="37"/>
      <c r="J214" s="36"/>
      <c r="K214" s="36"/>
      <c r="L214" s="36"/>
      <c r="M214" s="36"/>
      <c r="N214" s="36"/>
      <c r="O214" s="38"/>
      <c r="P214" s="39"/>
      <c r="Q214" s="39"/>
      <c r="R214" s="39"/>
      <c r="S214" s="36"/>
      <c r="T214" s="39"/>
      <c r="U214" s="36"/>
      <c r="V214" s="40"/>
      <c r="W214" s="22"/>
    </row>
    <row r="215" spans="1:23" s="26" customFormat="1" ht="15" outlineLevel="1">
      <c r="A215" s="24"/>
      <c r="B215" s="62" t="s">
        <v>671</v>
      </c>
      <c r="C215" s="63" t="s">
        <v>669</v>
      </c>
      <c r="D215" s="63"/>
      <c r="E215" s="41">
        <f>SUBTOTAL(9,E216:E219)</f>
        <v>3</v>
      </c>
      <c r="F215" s="42"/>
      <c r="G215" s="42"/>
      <c r="H215" s="42"/>
      <c r="I215" s="43"/>
      <c r="J215" s="42"/>
      <c r="K215" s="42"/>
      <c r="L215" s="42"/>
      <c r="M215" s="42"/>
      <c r="N215" s="42"/>
      <c r="O215" s="44"/>
      <c r="P215" s="44"/>
      <c r="Q215" s="44"/>
      <c r="R215" s="44"/>
      <c r="S215" s="42"/>
      <c r="T215" s="44"/>
      <c r="U215" s="42"/>
      <c r="V215" s="45"/>
      <c r="W215" s="25"/>
    </row>
    <row r="216" spans="1:23" s="29" customFormat="1" ht="15" outlineLevel="2">
      <c r="A216" s="27"/>
      <c r="B216" s="64" t="s">
        <v>272</v>
      </c>
      <c r="C216" s="65"/>
      <c r="D216" s="65"/>
      <c r="E216" s="46">
        <f>SUBTOTAL(9,E217:E219)</f>
        <v>3</v>
      </c>
      <c r="F216" s="47"/>
      <c r="G216" s="47"/>
      <c r="H216" s="47"/>
      <c r="I216" s="48"/>
      <c r="J216" s="47"/>
      <c r="K216" s="47"/>
      <c r="L216" s="47"/>
      <c r="M216" s="47"/>
      <c r="N216" s="47"/>
      <c r="O216" s="49"/>
      <c r="P216" s="49"/>
      <c r="Q216" s="49"/>
      <c r="R216" s="49"/>
      <c r="S216" s="47"/>
      <c r="T216" s="49"/>
      <c r="U216" s="47"/>
      <c r="V216" s="50"/>
      <c r="W216" s="28"/>
    </row>
    <row r="217" spans="1:23" s="10" customFormat="1" ht="202.5" customHeight="1">
      <c r="A217" s="8">
        <v>12</v>
      </c>
      <c r="B217" s="59" t="s">
        <v>826</v>
      </c>
      <c r="C217" s="59" t="s">
        <v>99</v>
      </c>
      <c r="D217" s="59" t="s">
        <v>191</v>
      </c>
      <c r="E217" s="51">
        <v>1</v>
      </c>
      <c r="F217" s="52" t="s">
        <v>292</v>
      </c>
      <c r="G217" s="53" t="s">
        <v>293</v>
      </c>
      <c r="H217" s="53" t="s">
        <v>293</v>
      </c>
      <c r="I217" s="54" t="s">
        <v>294</v>
      </c>
      <c r="J217" s="55" t="s">
        <v>295</v>
      </c>
      <c r="K217" s="55" t="s">
        <v>394</v>
      </c>
      <c r="L217" s="55" t="s">
        <v>228</v>
      </c>
      <c r="M217" s="55" t="s">
        <v>229</v>
      </c>
      <c r="N217" s="55" t="s">
        <v>230</v>
      </c>
      <c r="O217" s="56">
        <v>23483852.149999999</v>
      </c>
      <c r="P217" s="56">
        <v>0</v>
      </c>
      <c r="Q217" s="56">
        <v>1621594.51</v>
      </c>
      <c r="R217" s="56">
        <v>280610.21999999997</v>
      </c>
      <c r="S217" s="57" t="s">
        <v>1775</v>
      </c>
      <c r="T217" s="56">
        <v>24824836.440000001</v>
      </c>
      <c r="U217" s="55" t="s">
        <v>231</v>
      </c>
      <c r="V217" s="53" t="s">
        <v>998</v>
      </c>
      <c r="W217" s="9">
        <f>IF(OR(LEFT(I217)="7",LEFT(I217,1)="8"),VALUE(RIGHT(I217,3)),VALUE(RIGHT(I217,4)))</f>
        <v>345</v>
      </c>
    </row>
    <row r="218" spans="1:23" s="10" customFormat="1" ht="202.5" customHeight="1">
      <c r="A218" s="8">
        <v>12</v>
      </c>
      <c r="B218" s="59" t="s">
        <v>826</v>
      </c>
      <c r="C218" s="59" t="s">
        <v>99</v>
      </c>
      <c r="D218" s="59" t="s">
        <v>191</v>
      </c>
      <c r="E218" s="51">
        <v>1</v>
      </c>
      <c r="F218" s="52" t="s">
        <v>296</v>
      </c>
      <c r="G218" s="53" t="s">
        <v>297</v>
      </c>
      <c r="H218" s="53" t="s">
        <v>289</v>
      </c>
      <c r="I218" s="54" t="s">
        <v>298</v>
      </c>
      <c r="J218" s="55" t="s">
        <v>299</v>
      </c>
      <c r="K218" s="55" t="s">
        <v>300</v>
      </c>
      <c r="L218" s="55" t="s">
        <v>690</v>
      </c>
      <c r="M218" s="55" t="s">
        <v>789</v>
      </c>
      <c r="N218" s="55" t="s">
        <v>657</v>
      </c>
      <c r="O218" s="56">
        <v>32130.48</v>
      </c>
      <c r="P218" s="56">
        <v>0</v>
      </c>
      <c r="Q218" s="56">
        <v>1781.25</v>
      </c>
      <c r="R218" s="56">
        <v>0</v>
      </c>
      <c r="S218" s="57" t="s">
        <v>1776</v>
      </c>
      <c r="T218" s="56">
        <v>33911.730000000003</v>
      </c>
      <c r="U218" s="55" t="s">
        <v>231</v>
      </c>
      <c r="V218" s="53" t="s">
        <v>999</v>
      </c>
      <c r="W218" s="9">
        <f>IF(OR(LEFT(I218)="7",LEFT(I218,1)="8"),VALUE(RIGHT(I218,3)),VALUE(RIGHT(I218,4)))</f>
        <v>69</v>
      </c>
    </row>
    <row r="219" spans="1:23" s="10" customFormat="1" ht="202.5" customHeight="1">
      <c r="A219" s="8">
        <v>12</v>
      </c>
      <c r="B219" s="59" t="s">
        <v>826</v>
      </c>
      <c r="C219" s="59" t="s">
        <v>99</v>
      </c>
      <c r="D219" s="59" t="s">
        <v>191</v>
      </c>
      <c r="E219" s="51">
        <v>1</v>
      </c>
      <c r="F219" s="52" t="s">
        <v>301</v>
      </c>
      <c r="G219" s="53" t="s">
        <v>302</v>
      </c>
      <c r="H219" s="53" t="s">
        <v>508</v>
      </c>
      <c r="I219" s="54">
        <v>20041251001386</v>
      </c>
      <c r="J219" s="55" t="s">
        <v>533</v>
      </c>
      <c r="K219" s="55" t="s">
        <v>395</v>
      </c>
      <c r="L219" s="55" t="s">
        <v>228</v>
      </c>
      <c r="M219" s="55" t="s">
        <v>664</v>
      </c>
      <c r="N219" s="55" t="s">
        <v>230</v>
      </c>
      <c r="O219" s="56">
        <v>64587570158.620003</v>
      </c>
      <c r="P219" s="56">
        <v>27494681607.98</v>
      </c>
      <c r="Q219" s="56">
        <v>5501436587.6199999</v>
      </c>
      <c r="R219" s="56">
        <v>11874616856.52</v>
      </c>
      <c r="S219" s="57" t="s">
        <v>1777</v>
      </c>
      <c r="T219" s="56">
        <v>85709071497.699997</v>
      </c>
      <c r="U219" s="55" t="s">
        <v>231</v>
      </c>
      <c r="V219" s="53" t="s">
        <v>1250</v>
      </c>
      <c r="W219" s="9">
        <f>IF(OR(LEFT(I219)="7",LEFT(I219,1)="8"),VALUE(RIGHT(I219,3)),VALUE(RIGHT(I219,4)))</f>
        <v>1386</v>
      </c>
    </row>
    <row r="220" spans="1:23" s="23" customFormat="1" ht="31.5" customHeight="1" outlineLevel="3">
      <c r="A220" s="21"/>
      <c r="B220" s="66" t="s">
        <v>303</v>
      </c>
      <c r="C220" s="67"/>
      <c r="D220" s="67"/>
      <c r="E220" s="35">
        <f>SUBTOTAL(9,E221:E224)</f>
        <v>2</v>
      </c>
      <c r="F220" s="36"/>
      <c r="G220" s="36"/>
      <c r="H220" s="36"/>
      <c r="I220" s="37"/>
      <c r="J220" s="36"/>
      <c r="K220" s="36"/>
      <c r="L220" s="36"/>
      <c r="M220" s="36"/>
      <c r="N220" s="36"/>
      <c r="O220" s="38"/>
      <c r="P220" s="39"/>
      <c r="Q220" s="39"/>
      <c r="R220" s="39"/>
      <c r="S220" s="36"/>
      <c r="T220" s="39"/>
      <c r="U220" s="36"/>
      <c r="V220" s="40"/>
      <c r="W220" s="22"/>
    </row>
    <row r="221" spans="1:23" s="26" customFormat="1" ht="15" outlineLevel="1">
      <c r="A221" s="24"/>
      <c r="B221" s="62" t="s">
        <v>671</v>
      </c>
      <c r="C221" s="63" t="s">
        <v>669</v>
      </c>
      <c r="D221" s="63"/>
      <c r="E221" s="41">
        <f>SUBTOTAL(9,E222:E224)</f>
        <v>2</v>
      </c>
      <c r="F221" s="42"/>
      <c r="G221" s="42"/>
      <c r="H221" s="42"/>
      <c r="I221" s="43"/>
      <c r="J221" s="42"/>
      <c r="K221" s="42"/>
      <c r="L221" s="42"/>
      <c r="M221" s="42"/>
      <c r="N221" s="42"/>
      <c r="O221" s="44"/>
      <c r="P221" s="44"/>
      <c r="Q221" s="44"/>
      <c r="R221" s="44"/>
      <c r="S221" s="42"/>
      <c r="T221" s="44"/>
      <c r="U221" s="42"/>
      <c r="V221" s="45"/>
      <c r="W221" s="25"/>
    </row>
    <row r="222" spans="1:23" s="29" customFormat="1" ht="15" outlineLevel="2">
      <c r="A222" s="27"/>
      <c r="B222" s="64" t="s">
        <v>272</v>
      </c>
      <c r="C222" s="65"/>
      <c r="D222" s="65"/>
      <c r="E222" s="46">
        <f>SUBTOTAL(9,E223:E224)</f>
        <v>2</v>
      </c>
      <c r="F222" s="47"/>
      <c r="G222" s="47"/>
      <c r="H222" s="47"/>
      <c r="I222" s="48"/>
      <c r="J222" s="47"/>
      <c r="K222" s="47"/>
      <c r="L222" s="47"/>
      <c r="M222" s="47"/>
      <c r="N222" s="47"/>
      <c r="O222" s="49"/>
      <c r="P222" s="49"/>
      <c r="Q222" s="49"/>
      <c r="R222" s="49"/>
      <c r="S222" s="47"/>
      <c r="T222" s="49"/>
      <c r="U222" s="47"/>
      <c r="V222" s="50"/>
      <c r="W222" s="28"/>
    </row>
    <row r="223" spans="1:23" s="10" customFormat="1" ht="202.5" customHeight="1">
      <c r="A223" s="8">
        <v>14</v>
      </c>
      <c r="B223" s="59" t="s">
        <v>303</v>
      </c>
      <c r="C223" s="59" t="s">
        <v>99</v>
      </c>
      <c r="D223" s="59" t="s">
        <v>191</v>
      </c>
      <c r="E223" s="51">
        <v>1</v>
      </c>
      <c r="F223" s="52" t="s">
        <v>290</v>
      </c>
      <c r="G223" s="53" t="s">
        <v>291</v>
      </c>
      <c r="H223" s="53" t="s">
        <v>291</v>
      </c>
      <c r="I223" s="54" t="s">
        <v>306</v>
      </c>
      <c r="J223" s="55" t="s">
        <v>307</v>
      </c>
      <c r="K223" s="55" t="s">
        <v>397</v>
      </c>
      <c r="L223" s="55" t="s">
        <v>690</v>
      </c>
      <c r="M223" s="55" t="s">
        <v>389</v>
      </c>
      <c r="N223" s="55" t="s">
        <v>341</v>
      </c>
      <c r="O223" s="56">
        <v>185212357.13999999</v>
      </c>
      <c r="P223" s="56">
        <v>18627000</v>
      </c>
      <c r="Q223" s="56">
        <v>18420335.73</v>
      </c>
      <c r="R223" s="56">
        <v>47157159.030000001</v>
      </c>
      <c r="S223" s="57" t="s">
        <v>1778</v>
      </c>
      <c r="T223" s="56">
        <v>175102533.84</v>
      </c>
      <c r="U223" s="55" t="s">
        <v>665</v>
      </c>
      <c r="V223" s="53" t="s">
        <v>1488</v>
      </c>
      <c r="W223" s="9">
        <f>IF(OR(LEFT(I223)="7",LEFT(I223,1)="8"),VALUE(RIGHT(I223,3)),VALUE(RIGHT(I223,4)))</f>
        <v>99</v>
      </c>
    </row>
    <row r="224" spans="1:23" s="10" customFormat="1" ht="202.5" customHeight="1">
      <c r="A224" s="8">
        <v>14</v>
      </c>
      <c r="B224" s="59" t="s">
        <v>303</v>
      </c>
      <c r="C224" s="59" t="s">
        <v>99</v>
      </c>
      <c r="D224" s="59" t="s">
        <v>191</v>
      </c>
      <c r="E224" s="51">
        <v>1</v>
      </c>
      <c r="F224" s="52" t="s">
        <v>290</v>
      </c>
      <c r="G224" s="53" t="s">
        <v>291</v>
      </c>
      <c r="H224" s="53" t="s">
        <v>291</v>
      </c>
      <c r="I224" s="54" t="s">
        <v>304</v>
      </c>
      <c r="J224" s="55" t="s">
        <v>305</v>
      </c>
      <c r="K224" s="55" t="s">
        <v>396</v>
      </c>
      <c r="L224" s="55" t="s">
        <v>690</v>
      </c>
      <c r="M224" s="55" t="s">
        <v>389</v>
      </c>
      <c r="N224" s="55" t="s">
        <v>777</v>
      </c>
      <c r="O224" s="56">
        <v>17313870.18</v>
      </c>
      <c r="P224" s="56">
        <v>1895000</v>
      </c>
      <c r="Q224" s="56">
        <v>1806921.09</v>
      </c>
      <c r="R224" s="56">
        <v>-2337642.4900000002</v>
      </c>
      <c r="S224" s="57" t="s">
        <v>1779</v>
      </c>
      <c r="T224" s="56">
        <v>23353433.760000002</v>
      </c>
      <c r="U224" s="55" t="s">
        <v>665</v>
      </c>
      <c r="V224" s="53" t="s">
        <v>1487</v>
      </c>
      <c r="W224" s="9">
        <f>IF(OR(LEFT(I224)="7",LEFT(I224,1)="8"),VALUE(RIGHT(I224,3)),VALUE(RIGHT(I224,4)))</f>
        <v>84</v>
      </c>
    </row>
    <row r="225" spans="1:23" s="23" customFormat="1" ht="37.5" customHeight="1" outlineLevel="3">
      <c r="A225" s="21"/>
      <c r="B225" s="66" t="s">
        <v>1074</v>
      </c>
      <c r="C225" s="67"/>
      <c r="D225" s="67"/>
      <c r="E225" s="35">
        <f>SUBTOTAL(9,E228:E243)</f>
        <v>10</v>
      </c>
      <c r="F225" s="36"/>
      <c r="G225" s="36"/>
      <c r="H225" s="36"/>
      <c r="I225" s="37"/>
      <c r="J225" s="36"/>
      <c r="K225" s="36"/>
      <c r="L225" s="36"/>
      <c r="M225" s="36"/>
      <c r="N225" s="36"/>
      <c r="O225" s="38"/>
      <c r="P225" s="39"/>
      <c r="Q225" s="39"/>
      <c r="R225" s="39"/>
      <c r="S225" s="36"/>
      <c r="T225" s="39"/>
      <c r="U225" s="36"/>
      <c r="V225" s="40"/>
      <c r="W225" s="22"/>
    </row>
    <row r="226" spans="1:23" s="26" customFormat="1" ht="15" outlineLevel="1">
      <c r="A226" s="24"/>
      <c r="B226" s="62" t="s">
        <v>671</v>
      </c>
      <c r="C226" s="63" t="s">
        <v>669</v>
      </c>
      <c r="D226" s="63"/>
      <c r="E226" s="41">
        <f>SUBTOTAL(9,E227:E237)</f>
        <v>8</v>
      </c>
      <c r="F226" s="42"/>
      <c r="G226" s="42"/>
      <c r="H226" s="42"/>
      <c r="I226" s="43"/>
      <c r="J226" s="42"/>
      <c r="K226" s="42"/>
      <c r="L226" s="42"/>
      <c r="M226" s="42"/>
      <c r="N226" s="42"/>
      <c r="O226" s="44"/>
      <c r="P226" s="44"/>
      <c r="Q226" s="44"/>
      <c r="R226" s="44"/>
      <c r="S226" s="42"/>
      <c r="T226" s="44"/>
      <c r="U226" s="42"/>
      <c r="V226" s="45"/>
      <c r="W226" s="25"/>
    </row>
    <row r="227" spans="1:23" s="29" customFormat="1" ht="15" outlineLevel="2">
      <c r="A227" s="27"/>
      <c r="B227" s="64" t="s">
        <v>272</v>
      </c>
      <c r="C227" s="65"/>
      <c r="D227" s="65"/>
      <c r="E227" s="46">
        <f>SUBTOTAL(9,E228:E231)</f>
        <v>4</v>
      </c>
      <c r="F227" s="47"/>
      <c r="G227" s="47"/>
      <c r="H227" s="47"/>
      <c r="I227" s="48"/>
      <c r="J227" s="47"/>
      <c r="K227" s="47"/>
      <c r="L227" s="47"/>
      <c r="M227" s="47"/>
      <c r="N227" s="47"/>
      <c r="O227" s="49"/>
      <c r="P227" s="49"/>
      <c r="Q227" s="49"/>
      <c r="R227" s="49"/>
      <c r="S227" s="47"/>
      <c r="T227" s="49"/>
      <c r="U227" s="47"/>
      <c r="V227" s="50"/>
      <c r="W227" s="28"/>
    </row>
    <row r="228" spans="1:23" s="10" customFormat="1" ht="202.5" customHeight="1">
      <c r="A228" s="8">
        <v>15</v>
      </c>
      <c r="B228" s="59" t="s">
        <v>1211</v>
      </c>
      <c r="C228" s="59" t="s">
        <v>99</v>
      </c>
      <c r="D228" s="59" t="s">
        <v>191</v>
      </c>
      <c r="E228" s="51">
        <v>1</v>
      </c>
      <c r="F228" s="52">
        <v>400</v>
      </c>
      <c r="G228" s="53" t="s">
        <v>658</v>
      </c>
      <c r="H228" s="53" t="s">
        <v>508</v>
      </c>
      <c r="I228" s="54" t="s">
        <v>311</v>
      </c>
      <c r="J228" s="55" t="s">
        <v>312</v>
      </c>
      <c r="K228" s="55" t="s">
        <v>59</v>
      </c>
      <c r="L228" s="55" t="s">
        <v>228</v>
      </c>
      <c r="M228" s="55" t="s">
        <v>139</v>
      </c>
      <c r="N228" s="55" t="s">
        <v>230</v>
      </c>
      <c r="O228" s="56">
        <v>35973906.409999996</v>
      </c>
      <c r="P228" s="56">
        <v>0</v>
      </c>
      <c r="Q228" s="56">
        <v>2528562.33</v>
      </c>
      <c r="R228" s="56">
        <v>196467.29</v>
      </c>
      <c r="S228" s="57" t="s">
        <v>1780</v>
      </c>
      <c r="T228" s="56">
        <v>961593734.02999997</v>
      </c>
      <c r="U228" s="55" t="s">
        <v>665</v>
      </c>
      <c r="V228" s="53" t="s">
        <v>1490</v>
      </c>
      <c r="W228" s="9">
        <f>IF(OR(LEFT(I228)="7",LEFT(I228,1)="8"),VALUE(RIGHT(I228,3)),VALUE(RIGHT(I228,4)))</f>
        <v>162</v>
      </c>
    </row>
    <row r="229" spans="1:23" s="10" customFormat="1" ht="202.5" customHeight="1">
      <c r="A229" s="8">
        <v>15</v>
      </c>
      <c r="B229" s="59" t="s">
        <v>1211</v>
      </c>
      <c r="C229" s="59" t="s">
        <v>99</v>
      </c>
      <c r="D229" s="59" t="s">
        <v>191</v>
      </c>
      <c r="E229" s="51">
        <v>1</v>
      </c>
      <c r="F229" s="52">
        <v>400</v>
      </c>
      <c r="G229" s="53" t="s">
        <v>658</v>
      </c>
      <c r="H229" s="53" t="s">
        <v>508</v>
      </c>
      <c r="I229" s="54" t="s">
        <v>308</v>
      </c>
      <c r="J229" s="55" t="s">
        <v>309</v>
      </c>
      <c r="K229" s="55" t="s">
        <v>310</v>
      </c>
      <c r="L229" s="55" t="s">
        <v>520</v>
      </c>
      <c r="M229" s="55" t="s">
        <v>1094</v>
      </c>
      <c r="N229" s="55" t="s">
        <v>657</v>
      </c>
      <c r="O229" s="56">
        <v>14197745.41</v>
      </c>
      <c r="P229" s="56">
        <v>0</v>
      </c>
      <c r="Q229" s="56">
        <v>993188.74</v>
      </c>
      <c r="R229" s="56">
        <v>373087.43</v>
      </c>
      <c r="S229" s="57" t="s">
        <v>1781</v>
      </c>
      <c r="T229" s="56">
        <v>14817846.720000001</v>
      </c>
      <c r="U229" s="55" t="s">
        <v>231</v>
      </c>
      <c r="V229" s="53" t="s">
        <v>1489</v>
      </c>
      <c r="W229" s="9">
        <f>IF(OR(LEFT(I229)="7",LEFT(I229,1)="8"),VALUE(RIGHT(I229,3)),VALUE(RIGHT(I229,4)))</f>
        <v>161</v>
      </c>
    </row>
    <row r="230" spans="1:23" s="10" customFormat="1" ht="202.5" customHeight="1">
      <c r="A230" s="8">
        <v>15</v>
      </c>
      <c r="B230" s="59" t="s">
        <v>1074</v>
      </c>
      <c r="C230" s="59" t="s">
        <v>99</v>
      </c>
      <c r="D230" s="59" t="s">
        <v>191</v>
      </c>
      <c r="E230" s="51">
        <v>1</v>
      </c>
      <c r="F230" s="52" t="s">
        <v>1144</v>
      </c>
      <c r="G230" s="53" t="s">
        <v>845</v>
      </c>
      <c r="H230" s="53" t="s">
        <v>845</v>
      </c>
      <c r="I230" s="54" t="s">
        <v>846</v>
      </c>
      <c r="J230" s="55" t="s">
        <v>847</v>
      </c>
      <c r="K230" s="55" t="s">
        <v>809</v>
      </c>
      <c r="L230" s="55" t="s">
        <v>690</v>
      </c>
      <c r="M230" s="55" t="s">
        <v>629</v>
      </c>
      <c r="N230" s="55" t="s">
        <v>777</v>
      </c>
      <c r="O230" s="56">
        <v>17099013.91</v>
      </c>
      <c r="P230" s="56">
        <v>14840427.390000001</v>
      </c>
      <c r="Q230" s="56">
        <v>719508.62</v>
      </c>
      <c r="R230" s="56">
        <v>14245589</v>
      </c>
      <c r="S230" s="57" t="s">
        <v>1782</v>
      </c>
      <c r="T230" s="56">
        <v>18413360.920000002</v>
      </c>
      <c r="U230" s="55" t="s">
        <v>665</v>
      </c>
      <c r="V230" s="53" t="s">
        <v>1491</v>
      </c>
      <c r="W230" s="9">
        <f>IF(OR(LEFT(I230)="7",LEFT(I230,1)="8"),VALUE(RIGHT(I230,3)),VALUE(RIGHT(I230,4)))</f>
        <v>416</v>
      </c>
    </row>
    <row r="231" spans="1:23" s="10" customFormat="1" ht="202.5" customHeight="1">
      <c r="A231" s="8">
        <v>15</v>
      </c>
      <c r="B231" s="59" t="s">
        <v>1211</v>
      </c>
      <c r="C231" s="59" t="s">
        <v>99</v>
      </c>
      <c r="D231" s="59" t="s">
        <v>191</v>
      </c>
      <c r="E231" s="51">
        <v>1</v>
      </c>
      <c r="F231" s="52" t="s">
        <v>611</v>
      </c>
      <c r="G231" s="53" t="s">
        <v>612</v>
      </c>
      <c r="H231" s="53" t="s">
        <v>678</v>
      </c>
      <c r="I231" s="54" t="s">
        <v>613</v>
      </c>
      <c r="J231" s="55" t="s">
        <v>614</v>
      </c>
      <c r="K231" s="55" t="s">
        <v>615</v>
      </c>
      <c r="L231" s="55" t="s">
        <v>690</v>
      </c>
      <c r="M231" s="55" t="s">
        <v>616</v>
      </c>
      <c r="N231" s="55" t="s">
        <v>652</v>
      </c>
      <c r="O231" s="56">
        <v>120182535.98</v>
      </c>
      <c r="P231" s="56">
        <v>0</v>
      </c>
      <c r="Q231" s="56">
        <v>0</v>
      </c>
      <c r="R231" s="56">
        <v>63197693.460000001</v>
      </c>
      <c r="S231" s="57" t="s">
        <v>1783</v>
      </c>
      <c r="T231" s="56">
        <v>56984842.520000003</v>
      </c>
      <c r="U231" s="55" t="s">
        <v>665</v>
      </c>
      <c r="V231" s="53" t="s">
        <v>1492</v>
      </c>
      <c r="W231" s="9">
        <f>IF(OR(LEFT(I231)="7",LEFT(I231,1)="8"),VALUE(RIGHT(I231,3)),VALUE(RIGHT(I231,4)))</f>
        <v>755</v>
      </c>
    </row>
    <row r="232" spans="1:23" s="26" customFormat="1" ht="15" outlineLevel="1">
      <c r="A232" s="24"/>
      <c r="B232" s="62" t="s">
        <v>671</v>
      </c>
      <c r="C232" s="63" t="s">
        <v>669</v>
      </c>
      <c r="D232" s="63"/>
      <c r="E232" s="41">
        <f>SUBTOTAL(9,E233:E239)</f>
        <v>4</v>
      </c>
      <c r="F232" s="42"/>
      <c r="G232" s="42"/>
      <c r="H232" s="42"/>
      <c r="I232" s="43"/>
      <c r="J232" s="42"/>
      <c r="K232" s="42"/>
      <c r="L232" s="42"/>
      <c r="M232" s="42"/>
      <c r="N232" s="42"/>
      <c r="O232" s="44"/>
      <c r="P232" s="44"/>
      <c r="Q232" s="44"/>
      <c r="R232" s="44"/>
      <c r="S232" s="42"/>
      <c r="T232" s="44"/>
      <c r="U232" s="42"/>
      <c r="V232" s="45"/>
      <c r="W232" s="25"/>
    </row>
    <row r="233" spans="1:23" s="29" customFormat="1" ht="15" outlineLevel="2">
      <c r="A233" s="27"/>
      <c r="B233" s="64" t="s">
        <v>1145</v>
      </c>
      <c r="C233" s="65"/>
      <c r="D233" s="65"/>
      <c r="E233" s="46">
        <f>SUBTOTAL(9,E234:E239)</f>
        <v>4</v>
      </c>
      <c r="F233" s="47"/>
      <c r="G233" s="47"/>
      <c r="H233" s="47"/>
      <c r="I233" s="48"/>
      <c r="J233" s="47"/>
      <c r="K233" s="47"/>
      <c r="L233" s="47"/>
      <c r="M233" s="47"/>
      <c r="N233" s="47"/>
      <c r="O233" s="49"/>
      <c r="P233" s="49"/>
      <c r="Q233" s="49"/>
      <c r="R233" s="49"/>
      <c r="S233" s="47"/>
      <c r="T233" s="49"/>
      <c r="U233" s="47"/>
      <c r="V233" s="50"/>
      <c r="W233" s="28"/>
    </row>
    <row r="234" spans="1:23" s="10" customFormat="1" ht="202.5" customHeight="1">
      <c r="A234" s="8">
        <v>15</v>
      </c>
      <c r="B234" s="59" t="s">
        <v>1074</v>
      </c>
      <c r="C234" s="59" t="s">
        <v>99</v>
      </c>
      <c r="D234" s="59" t="s">
        <v>518</v>
      </c>
      <c r="E234" s="51">
        <v>1</v>
      </c>
      <c r="F234" s="52">
        <v>513</v>
      </c>
      <c r="G234" s="53" t="s">
        <v>1135</v>
      </c>
      <c r="H234" s="53" t="s">
        <v>634</v>
      </c>
      <c r="I234" s="54">
        <v>20042041001379</v>
      </c>
      <c r="J234" s="55" t="s">
        <v>248</v>
      </c>
      <c r="K234" s="55" t="s">
        <v>877</v>
      </c>
      <c r="L234" s="55" t="s">
        <v>228</v>
      </c>
      <c r="M234" s="55" t="s">
        <v>664</v>
      </c>
      <c r="N234" s="55" t="s">
        <v>657</v>
      </c>
      <c r="O234" s="56">
        <v>11476533.08</v>
      </c>
      <c r="P234" s="56">
        <v>5950000</v>
      </c>
      <c r="Q234" s="56">
        <v>788345.57</v>
      </c>
      <c r="R234" s="56">
        <v>4621948.7</v>
      </c>
      <c r="S234" s="57" t="s">
        <v>1784</v>
      </c>
      <c r="T234" s="56">
        <v>13592929.949999999</v>
      </c>
      <c r="U234" s="55" t="s">
        <v>231</v>
      </c>
      <c r="V234" s="53" t="s">
        <v>1493</v>
      </c>
      <c r="W234" s="9">
        <f>IF(OR(LEFT(I234)="7",LEFT(I234,1)="8"),VALUE(RIGHT(I234,3)),VALUE(RIGHT(I234,4)))</f>
        <v>1379</v>
      </c>
    </row>
    <row r="235" spans="1:23" s="10" customFormat="1" ht="202.5" customHeight="1">
      <c r="A235" s="8">
        <v>15</v>
      </c>
      <c r="B235" s="59" t="s">
        <v>1074</v>
      </c>
      <c r="C235" s="59" t="s">
        <v>99</v>
      </c>
      <c r="D235" s="59" t="s">
        <v>518</v>
      </c>
      <c r="E235" s="51">
        <v>1</v>
      </c>
      <c r="F235" s="52">
        <v>513</v>
      </c>
      <c r="G235" s="53" t="s">
        <v>1135</v>
      </c>
      <c r="H235" s="53" t="s">
        <v>92</v>
      </c>
      <c r="I235" s="54">
        <v>20042041001380</v>
      </c>
      <c r="J235" s="55" t="s">
        <v>249</v>
      </c>
      <c r="K235" s="55" t="s">
        <v>878</v>
      </c>
      <c r="L235" s="55" t="s">
        <v>228</v>
      </c>
      <c r="M235" s="55" t="s">
        <v>664</v>
      </c>
      <c r="N235" s="55" t="s">
        <v>657</v>
      </c>
      <c r="O235" s="56">
        <v>0</v>
      </c>
      <c r="P235" s="56">
        <v>0</v>
      </c>
      <c r="Q235" s="56">
        <v>0</v>
      </c>
      <c r="R235" s="56">
        <v>0</v>
      </c>
      <c r="S235" s="57" t="s">
        <v>1785</v>
      </c>
      <c r="T235" s="56">
        <v>0</v>
      </c>
      <c r="U235" s="55" t="s">
        <v>231</v>
      </c>
      <c r="V235" s="53" t="s">
        <v>1494</v>
      </c>
      <c r="W235" s="9">
        <f>IF(OR(LEFT(I235)="7",LEFT(I235,1)="8"),VALUE(RIGHT(I235,3)),VALUE(RIGHT(I235,4)))</f>
        <v>1380</v>
      </c>
    </row>
    <row r="236" spans="1:23" s="10" customFormat="1" ht="202.5" customHeight="1">
      <c r="A236" s="8">
        <v>15</v>
      </c>
      <c r="B236" s="59" t="s">
        <v>1074</v>
      </c>
      <c r="C236" s="59" t="s">
        <v>99</v>
      </c>
      <c r="D236" s="59" t="s">
        <v>518</v>
      </c>
      <c r="E236" s="51">
        <v>1</v>
      </c>
      <c r="F236" s="52">
        <v>513</v>
      </c>
      <c r="G236" s="53" t="s">
        <v>1135</v>
      </c>
      <c r="H236" s="53" t="s">
        <v>630</v>
      </c>
      <c r="I236" s="54">
        <v>20042041001381</v>
      </c>
      <c r="J236" s="55" t="s">
        <v>250</v>
      </c>
      <c r="K236" s="55" t="s">
        <v>376</v>
      </c>
      <c r="L236" s="55" t="s">
        <v>228</v>
      </c>
      <c r="M236" s="55" t="s">
        <v>664</v>
      </c>
      <c r="N236" s="55" t="s">
        <v>657</v>
      </c>
      <c r="O236" s="56">
        <v>0</v>
      </c>
      <c r="P236" s="56">
        <v>0</v>
      </c>
      <c r="Q236" s="56">
        <v>0</v>
      </c>
      <c r="R236" s="56">
        <v>0</v>
      </c>
      <c r="S236" s="57" t="s">
        <v>1786</v>
      </c>
      <c r="T236" s="56">
        <v>0</v>
      </c>
      <c r="U236" s="55" t="s">
        <v>231</v>
      </c>
      <c r="V236" s="53" t="s">
        <v>1495</v>
      </c>
      <c r="W236" s="9">
        <f>IF(OR(LEFT(I236)="7",LEFT(I236,1)="8"),VALUE(RIGHT(I236,3)),VALUE(RIGHT(I236,4)))</f>
        <v>1381</v>
      </c>
    </row>
    <row r="237" spans="1:23" s="10" customFormat="1" ht="202.5" customHeight="1">
      <c r="A237" s="8">
        <v>15</v>
      </c>
      <c r="B237" s="59" t="s">
        <v>1074</v>
      </c>
      <c r="C237" s="59" t="s">
        <v>99</v>
      </c>
      <c r="D237" s="59" t="s">
        <v>518</v>
      </c>
      <c r="E237" s="51">
        <v>1</v>
      </c>
      <c r="F237" s="52">
        <v>513</v>
      </c>
      <c r="G237" s="53" t="s">
        <v>1135</v>
      </c>
      <c r="H237" s="53" t="s">
        <v>369</v>
      </c>
      <c r="I237" s="54">
        <v>20042041001382</v>
      </c>
      <c r="J237" s="55" t="s">
        <v>113</v>
      </c>
      <c r="K237" s="55" t="s">
        <v>208</v>
      </c>
      <c r="L237" s="55" t="s">
        <v>228</v>
      </c>
      <c r="M237" s="55" t="s">
        <v>664</v>
      </c>
      <c r="N237" s="55" t="s">
        <v>657</v>
      </c>
      <c r="O237" s="56">
        <v>2061545.69</v>
      </c>
      <c r="P237" s="56">
        <v>0</v>
      </c>
      <c r="Q237" s="56">
        <v>138088.35999999999</v>
      </c>
      <c r="R237" s="56">
        <v>109965.6</v>
      </c>
      <c r="S237" s="57" t="s">
        <v>1787</v>
      </c>
      <c r="T237" s="56">
        <v>2089668.45</v>
      </c>
      <c r="U237" s="55" t="s">
        <v>231</v>
      </c>
      <c r="V237" s="53" t="s">
        <v>1496</v>
      </c>
      <c r="W237" s="9">
        <f>IF(OR(LEFT(I237)="7",LEFT(I237,1)="8"),VALUE(RIGHT(I237,3)),VALUE(RIGHT(I237,4)))</f>
        <v>1382</v>
      </c>
    </row>
    <row r="238" spans="1:23" s="26" customFormat="1" ht="15" outlineLevel="1">
      <c r="A238" s="24"/>
      <c r="B238" s="62" t="s">
        <v>163</v>
      </c>
      <c r="C238" s="63" t="s">
        <v>669</v>
      </c>
      <c r="D238" s="63"/>
      <c r="E238" s="41">
        <f>SUBTOTAL(9,E239:E240)</f>
        <v>1</v>
      </c>
      <c r="F238" s="42"/>
      <c r="G238" s="42"/>
      <c r="H238" s="42"/>
      <c r="I238" s="43"/>
      <c r="J238" s="42"/>
      <c r="K238" s="42"/>
      <c r="L238" s="42"/>
      <c r="M238" s="42"/>
      <c r="N238" s="42"/>
      <c r="O238" s="44"/>
      <c r="P238" s="44"/>
      <c r="Q238" s="44"/>
      <c r="R238" s="44"/>
      <c r="S238" s="42"/>
      <c r="T238" s="44"/>
      <c r="U238" s="42"/>
      <c r="V238" s="45"/>
      <c r="W238" s="25"/>
    </row>
    <row r="239" spans="1:23" s="29" customFormat="1" ht="15" outlineLevel="2">
      <c r="A239" s="27"/>
      <c r="B239" s="64" t="s">
        <v>881</v>
      </c>
      <c r="C239" s="65"/>
      <c r="D239" s="65"/>
      <c r="E239" s="46">
        <f>SUBTOTAL(9,E240:E240)</f>
        <v>1</v>
      </c>
      <c r="F239" s="47"/>
      <c r="G239" s="47"/>
      <c r="H239" s="47"/>
      <c r="I239" s="48"/>
      <c r="J239" s="47"/>
      <c r="K239" s="47"/>
      <c r="L239" s="47"/>
      <c r="M239" s="47"/>
      <c r="N239" s="47"/>
      <c r="O239" s="49"/>
      <c r="P239" s="49"/>
      <c r="Q239" s="49"/>
      <c r="R239" s="49"/>
      <c r="S239" s="47"/>
      <c r="T239" s="49"/>
      <c r="U239" s="47"/>
      <c r="V239" s="50"/>
      <c r="W239" s="28"/>
    </row>
    <row r="240" spans="1:23" s="10" customFormat="1" ht="202.5" customHeight="1">
      <c r="A240" s="8">
        <v>15</v>
      </c>
      <c r="B240" s="59" t="s">
        <v>1074</v>
      </c>
      <c r="C240" s="59" t="s">
        <v>64</v>
      </c>
      <c r="D240" s="59" t="s">
        <v>191</v>
      </c>
      <c r="E240" s="51">
        <v>1</v>
      </c>
      <c r="F240" s="52">
        <v>400</v>
      </c>
      <c r="G240" s="53" t="s">
        <v>658</v>
      </c>
      <c r="H240" s="53" t="s">
        <v>658</v>
      </c>
      <c r="I240" s="54">
        <v>20151540001587</v>
      </c>
      <c r="J240" s="55" t="s">
        <v>1251</v>
      </c>
      <c r="K240" s="55" t="s">
        <v>1252</v>
      </c>
      <c r="L240" s="55" t="s">
        <v>228</v>
      </c>
      <c r="M240" s="55" t="s">
        <v>647</v>
      </c>
      <c r="N240" s="55" t="s">
        <v>652</v>
      </c>
      <c r="O240" s="56">
        <v>3141079103.9499998</v>
      </c>
      <c r="P240" s="56">
        <v>3677407292.9000001</v>
      </c>
      <c r="Q240" s="56">
        <v>162269233.53</v>
      </c>
      <c r="R240" s="56">
        <v>2082264422.71</v>
      </c>
      <c r="S240" s="57" t="s">
        <v>1788</v>
      </c>
      <c r="T240" s="56">
        <v>4898491207.6700001</v>
      </c>
      <c r="U240" s="55" t="s">
        <v>231</v>
      </c>
      <c r="V240" s="53" t="s">
        <v>1497</v>
      </c>
      <c r="W240" s="9">
        <f>IF(OR(LEFT(I240)="7",LEFT(I240,1)="8"),VALUE(RIGHT(I240,3)),VALUE(RIGHT(I240,4)))</f>
        <v>1587</v>
      </c>
    </row>
    <row r="241" spans="1:23" s="26" customFormat="1" ht="15" outlineLevel="1">
      <c r="A241" s="24"/>
      <c r="B241" s="62" t="s">
        <v>66</v>
      </c>
      <c r="C241" s="63" t="s">
        <v>669</v>
      </c>
      <c r="D241" s="63"/>
      <c r="E241" s="41">
        <f>SUBTOTAL(9,E242:E243)</f>
        <v>1</v>
      </c>
      <c r="F241" s="42"/>
      <c r="G241" s="42"/>
      <c r="H241" s="42"/>
      <c r="I241" s="43"/>
      <c r="J241" s="42"/>
      <c r="K241" s="42"/>
      <c r="L241" s="42"/>
      <c r="M241" s="42"/>
      <c r="N241" s="42"/>
      <c r="O241" s="44"/>
      <c r="P241" s="44"/>
      <c r="Q241" s="44"/>
      <c r="R241" s="44"/>
      <c r="S241" s="42"/>
      <c r="T241" s="44"/>
      <c r="U241" s="42"/>
      <c r="V241" s="45"/>
      <c r="W241" s="25"/>
    </row>
    <row r="242" spans="1:23" s="29" customFormat="1" ht="15" outlineLevel="2">
      <c r="A242" s="27"/>
      <c r="B242" s="64" t="s">
        <v>881</v>
      </c>
      <c r="C242" s="65"/>
      <c r="D242" s="65"/>
      <c r="E242" s="46">
        <f>SUBTOTAL(9,E243:E244)</f>
        <v>1</v>
      </c>
      <c r="F242" s="47"/>
      <c r="G242" s="47"/>
      <c r="H242" s="47"/>
      <c r="I242" s="48"/>
      <c r="J242" s="47"/>
      <c r="K242" s="47"/>
      <c r="L242" s="47"/>
      <c r="M242" s="47"/>
      <c r="N242" s="47"/>
      <c r="O242" s="49"/>
      <c r="P242" s="49"/>
      <c r="Q242" s="49"/>
      <c r="R242" s="49"/>
      <c r="S242" s="47"/>
      <c r="T242" s="49"/>
      <c r="U242" s="47"/>
      <c r="V242" s="50"/>
      <c r="W242" s="28"/>
    </row>
    <row r="243" spans="1:23" s="10" customFormat="1" ht="202.5" customHeight="1">
      <c r="A243" s="8">
        <v>15</v>
      </c>
      <c r="B243" s="59" t="s">
        <v>1211</v>
      </c>
      <c r="C243" s="59" t="s">
        <v>164</v>
      </c>
      <c r="D243" s="59" t="s">
        <v>191</v>
      </c>
      <c r="E243" s="51">
        <v>1</v>
      </c>
      <c r="F243" s="52">
        <v>410</v>
      </c>
      <c r="G243" s="53" t="s">
        <v>610</v>
      </c>
      <c r="H243" s="53" t="s">
        <v>610</v>
      </c>
      <c r="I243" s="54">
        <v>700015400038</v>
      </c>
      <c r="J243" s="55" t="s">
        <v>617</v>
      </c>
      <c r="K243" s="55" t="s">
        <v>464</v>
      </c>
      <c r="L243" s="55" t="s">
        <v>690</v>
      </c>
      <c r="M243" s="55" t="s">
        <v>412</v>
      </c>
      <c r="N243" s="55" t="s">
        <v>230</v>
      </c>
      <c r="O243" s="56">
        <v>177427544.91</v>
      </c>
      <c r="P243" s="56">
        <v>29582256.280000001</v>
      </c>
      <c r="Q243" s="56">
        <v>10059557.16</v>
      </c>
      <c r="R243" s="56">
        <v>89293480.769999996</v>
      </c>
      <c r="S243" s="57" t="s">
        <v>1789</v>
      </c>
      <c r="T243" s="56">
        <v>127775877.58</v>
      </c>
      <c r="U243" s="55" t="s">
        <v>231</v>
      </c>
      <c r="V243" s="53" t="s">
        <v>1498</v>
      </c>
      <c r="W243" s="9">
        <f>IF(OR(LEFT(I243)="7",LEFT(I243,1)="8"),VALUE(RIGHT(I243,3)),VALUE(RIGHT(I243,4)))</f>
        <v>38</v>
      </c>
    </row>
    <row r="244" spans="1:23" s="23" customFormat="1" ht="38.25" customHeight="1" outlineLevel="3">
      <c r="A244" s="21"/>
      <c r="B244" s="66" t="s">
        <v>618</v>
      </c>
      <c r="C244" s="67"/>
      <c r="D244" s="67"/>
      <c r="E244" s="35">
        <f>SUBTOTAL(9,E247:E262)</f>
        <v>10</v>
      </c>
      <c r="F244" s="36"/>
      <c r="G244" s="36"/>
      <c r="H244" s="36"/>
      <c r="I244" s="37"/>
      <c r="J244" s="36"/>
      <c r="K244" s="36"/>
      <c r="L244" s="36"/>
      <c r="M244" s="36"/>
      <c r="N244" s="36"/>
      <c r="O244" s="38"/>
      <c r="P244" s="39"/>
      <c r="Q244" s="39"/>
      <c r="R244" s="39"/>
      <c r="S244" s="36"/>
      <c r="T244" s="39"/>
      <c r="U244" s="36"/>
      <c r="V244" s="40"/>
      <c r="W244" s="22"/>
    </row>
    <row r="245" spans="1:23" s="26" customFormat="1" ht="15" outlineLevel="1">
      <c r="A245" s="24"/>
      <c r="B245" s="62" t="s">
        <v>671</v>
      </c>
      <c r="C245" s="63" t="s">
        <v>669</v>
      </c>
      <c r="D245" s="63"/>
      <c r="E245" s="41">
        <f>SUBTOTAL(9,E246:E255)</f>
        <v>7</v>
      </c>
      <c r="F245" s="42"/>
      <c r="G245" s="42"/>
      <c r="H245" s="42"/>
      <c r="I245" s="43"/>
      <c r="J245" s="42"/>
      <c r="K245" s="42"/>
      <c r="L245" s="42"/>
      <c r="M245" s="42"/>
      <c r="N245" s="42"/>
      <c r="O245" s="44"/>
      <c r="P245" s="44"/>
      <c r="Q245" s="44"/>
      <c r="R245" s="44"/>
      <c r="S245" s="42"/>
      <c r="T245" s="44"/>
      <c r="U245" s="42"/>
      <c r="V245" s="45"/>
      <c r="W245" s="25"/>
    </row>
    <row r="246" spans="1:23" s="29" customFormat="1" ht="15" outlineLevel="2">
      <c r="A246" s="27"/>
      <c r="B246" s="64" t="s">
        <v>881</v>
      </c>
      <c r="C246" s="65"/>
      <c r="D246" s="65"/>
      <c r="E246" s="46">
        <f>SUBTOTAL(9,E247:E250)</f>
        <v>4</v>
      </c>
      <c r="F246" s="47"/>
      <c r="G246" s="47"/>
      <c r="H246" s="47"/>
      <c r="I246" s="48"/>
      <c r="J246" s="47"/>
      <c r="K246" s="47"/>
      <c r="L246" s="47"/>
      <c r="M246" s="47"/>
      <c r="N246" s="47"/>
      <c r="O246" s="49"/>
      <c r="P246" s="49"/>
      <c r="Q246" s="49"/>
      <c r="R246" s="49"/>
      <c r="S246" s="47"/>
      <c r="T246" s="49"/>
      <c r="U246" s="47"/>
      <c r="V246" s="50"/>
      <c r="W246" s="28"/>
    </row>
    <row r="247" spans="1:23" s="10" customFormat="1" ht="202.5" customHeight="1">
      <c r="A247" s="8">
        <v>16</v>
      </c>
      <c r="B247" s="59" t="s">
        <v>618</v>
      </c>
      <c r="C247" s="59" t="s">
        <v>99</v>
      </c>
      <c r="D247" s="59" t="s">
        <v>191</v>
      </c>
      <c r="E247" s="51">
        <v>1</v>
      </c>
      <c r="F247" s="52">
        <v>400</v>
      </c>
      <c r="G247" s="53" t="s">
        <v>1095</v>
      </c>
      <c r="H247" s="53" t="s">
        <v>508</v>
      </c>
      <c r="I247" s="54">
        <v>20121640001564</v>
      </c>
      <c r="J247" s="55" t="s">
        <v>1096</v>
      </c>
      <c r="K247" s="55" t="s">
        <v>1097</v>
      </c>
      <c r="L247" s="55" t="s">
        <v>228</v>
      </c>
      <c r="M247" s="55" t="s">
        <v>229</v>
      </c>
      <c r="N247" s="55" t="s">
        <v>657</v>
      </c>
      <c r="O247" s="56">
        <v>29178784.829999998</v>
      </c>
      <c r="P247" s="56">
        <v>0</v>
      </c>
      <c r="Q247" s="56">
        <v>2011279.6</v>
      </c>
      <c r="R247" s="56">
        <v>52317095.100000001</v>
      </c>
      <c r="S247" s="57" t="s">
        <v>1790</v>
      </c>
      <c r="T247" s="56">
        <v>-21127030.670000002</v>
      </c>
      <c r="U247" s="55" t="s">
        <v>231</v>
      </c>
      <c r="V247" s="53" t="s">
        <v>1499</v>
      </c>
      <c r="W247" s="9">
        <f>IF(OR(LEFT(I247)="7",LEFT(I247,1)="8"),VALUE(RIGHT(I247,3)),VALUE(RIGHT(I247,4)))</f>
        <v>1564</v>
      </c>
    </row>
    <row r="248" spans="1:23" s="10" customFormat="1" ht="281.25" customHeight="1">
      <c r="A248" s="8">
        <v>16</v>
      </c>
      <c r="B248" s="59" t="s">
        <v>618</v>
      </c>
      <c r="C248" s="59" t="s">
        <v>99</v>
      </c>
      <c r="D248" s="59" t="s">
        <v>191</v>
      </c>
      <c r="E248" s="51">
        <v>1</v>
      </c>
      <c r="F248" s="52">
        <v>715</v>
      </c>
      <c r="G248" s="53" t="s">
        <v>1212</v>
      </c>
      <c r="H248" s="53" t="s">
        <v>508</v>
      </c>
      <c r="I248" s="54" t="s">
        <v>666</v>
      </c>
      <c r="J248" s="55" t="s">
        <v>1253</v>
      </c>
      <c r="K248" s="55" t="s">
        <v>1230</v>
      </c>
      <c r="L248" s="55" t="s">
        <v>228</v>
      </c>
      <c r="M248" s="55" t="s">
        <v>664</v>
      </c>
      <c r="N248" s="55" t="s">
        <v>230</v>
      </c>
      <c r="O248" s="56">
        <v>120204262.68000001</v>
      </c>
      <c r="P248" s="56">
        <v>23217889</v>
      </c>
      <c r="Q248" s="56">
        <v>2533848.37</v>
      </c>
      <c r="R248" s="56">
        <v>17811995.859999999</v>
      </c>
      <c r="S248" s="57" t="s">
        <v>1791</v>
      </c>
      <c r="T248" s="56">
        <v>128144004.19</v>
      </c>
      <c r="U248" s="55" t="s">
        <v>231</v>
      </c>
      <c r="V248" s="53" t="s">
        <v>1500</v>
      </c>
      <c r="W248" s="9">
        <f>IF(OR(LEFT(I248)="7",LEFT(I248,1)="8"),VALUE(RIGHT(I248,3)),VALUE(RIGHT(I248,4)))</f>
        <v>48</v>
      </c>
    </row>
    <row r="249" spans="1:23" s="10" customFormat="1" ht="202.5" customHeight="1">
      <c r="A249" s="8">
        <v>16</v>
      </c>
      <c r="B249" s="59" t="s">
        <v>618</v>
      </c>
      <c r="C249" s="59" t="s">
        <v>99</v>
      </c>
      <c r="D249" s="59" t="s">
        <v>191</v>
      </c>
      <c r="E249" s="51">
        <v>1</v>
      </c>
      <c r="F249" s="52" t="s">
        <v>1501</v>
      </c>
      <c r="G249" s="53" t="s">
        <v>1502</v>
      </c>
      <c r="H249" s="53" t="s">
        <v>618</v>
      </c>
      <c r="I249" s="54" t="s">
        <v>1503</v>
      </c>
      <c r="J249" s="55" t="s">
        <v>1504</v>
      </c>
      <c r="K249" s="55" t="s">
        <v>1505</v>
      </c>
      <c r="L249" s="55" t="s">
        <v>228</v>
      </c>
      <c r="M249" s="55" t="s">
        <v>380</v>
      </c>
      <c r="N249" s="55" t="s">
        <v>230</v>
      </c>
      <c r="O249" s="56">
        <v>0</v>
      </c>
      <c r="P249" s="56">
        <v>1000000</v>
      </c>
      <c r="Q249" s="56">
        <v>10747.2</v>
      </c>
      <c r="R249" s="56">
        <v>255200</v>
      </c>
      <c r="S249" s="57" t="s">
        <v>1792</v>
      </c>
      <c r="T249" s="56">
        <v>755547.2</v>
      </c>
      <c r="U249" s="55" t="s">
        <v>231</v>
      </c>
      <c r="V249" s="53" t="s">
        <v>1506</v>
      </c>
      <c r="W249" s="9">
        <f>IF(OR(LEFT(I249)="7",LEFT(I249,1)="8"),VALUE(RIGHT(I249,3)),VALUE(RIGHT(I249,4)))</f>
        <v>1597</v>
      </c>
    </row>
    <row r="250" spans="1:23" s="10" customFormat="1" ht="267.75" customHeight="1">
      <c r="A250" s="8">
        <v>16</v>
      </c>
      <c r="B250" s="59" t="s">
        <v>618</v>
      </c>
      <c r="C250" s="59" t="s">
        <v>99</v>
      </c>
      <c r="D250" s="59" t="s">
        <v>191</v>
      </c>
      <c r="E250" s="51">
        <v>1</v>
      </c>
      <c r="F250" s="52" t="s">
        <v>1049</v>
      </c>
      <c r="G250" s="53" t="s">
        <v>1050</v>
      </c>
      <c r="H250" s="53" t="s">
        <v>1050</v>
      </c>
      <c r="I250" s="54" t="s">
        <v>1051</v>
      </c>
      <c r="J250" s="55" t="s">
        <v>1052</v>
      </c>
      <c r="K250" s="55" t="s">
        <v>1053</v>
      </c>
      <c r="L250" s="55" t="s">
        <v>690</v>
      </c>
      <c r="M250" s="55" t="s">
        <v>243</v>
      </c>
      <c r="N250" s="55" t="s">
        <v>230</v>
      </c>
      <c r="O250" s="56">
        <v>8044453.5899999999</v>
      </c>
      <c r="P250" s="56">
        <v>4045597.88</v>
      </c>
      <c r="Q250" s="56">
        <v>98399.25</v>
      </c>
      <c r="R250" s="56">
        <v>18282697</v>
      </c>
      <c r="S250" s="57" t="s">
        <v>1793</v>
      </c>
      <c r="T250" s="56">
        <v>-6094246.2800000003</v>
      </c>
      <c r="U250" s="55" t="s">
        <v>231</v>
      </c>
      <c r="V250" s="53" t="s">
        <v>1507</v>
      </c>
      <c r="W250" s="9">
        <f>IF(OR(LEFT(I250)="7",LEFT(I250,1)="8"),VALUE(RIGHT(I250,3)),VALUE(RIGHT(I250,4)))</f>
        <v>1554</v>
      </c>
    </row>
    <row r="251" spans="1:23" s="29" customFormat="1" ht="15" outlineLevel="2">
      <c r="A251" s="27"/>
      <c r="B251" s="64" t="s">
        <v>273</v>
      </c>
      <c r="C251" s="65"/>
      <c r="D251" s="65"/>
      <c r="E251" s="46">
        <f>SUBTOTAL(9,E252)</f>
        <v>1</v>
      </c>
      <c r="F251" s="47"/>
      <c r="G251" s="47"/>
      <c r="H251" s="47"/>
      <c r="I251" s="48"/>
      <c r="J251" s="47"/>
      <c r="K251" s="47"/>
      <c r="L251" s="47"/>
      <c r="M251" s="47"/>
      <c r="N251" s="47"/>
      <c r="O251" s="49"/>
      <c r="P251" s="49"/>
      <c r="Q251" s="49"/>
      <c r="R251" s="49"/>
      <c r="S251" s="47"/>
      <c r="T251" s="49"/>
      <c r="U251" s="47"/>
      <c r="V251" s="50"/>
      <c r="W251" s="28"/>
    </row>
    <row r="252" spans="1:23" s="10" customFormat="1" ht="202.5" customHeight="1">
      <c r="A252" s="8">
        <v>16</v>
      </c>
      <c r="B252" s="59" t="s">
        <v>618</v>
      </c>
      <c r="C252" s="59" t="s">
        <v>99</v>
      </c>
      <c r="D252" s="59" t="s">
        <v>518</v>
      </c>
      <c r="E252" s="51">
        <v>1</v>
      </c>
      <c r="F252" s="52" t="s">
        <v>415</v>
      </c>
      <c r="G252" s="53" t="s">
        <v>524</v>
      </c>
      <c r="H252" s="53" t="s">
        <v>780</v>
      </c>
      <c r="I252" s="54" t="s">
        <v>781</v>
      </c>
      <c r="J252" s="55" t="s">
        <v>875</v>
      </c>
      <c r="K252" s="55" t="s">
        <v>1068</v>
      </c>
      <c r="L252" s="55" t="s">
        <v>228</v>
      </c>
      <c r="M252" s="55" t="s">
        <v>664</v>
      </c>
      <c r="N252" s="55" t="s">
        <v>652</v>
      </c>
      <c r="O252" s="56">
        <v>5033077474.54</v>
      </c>
      <c r="P252" s="56">
        <v>710552373.84000003</v>
      </c>
      <c r="Q252" s="56">
        <v>86414317.969999999</v>
      </c>
      <c r="R252" s="56">
        <v>3494647970.3699999</v>
      </c>
      <c r="S252" s="57" t="s">
        <v>1794</v>
      </c>
      <c r="T252" s="56">
        <v>2335396195.98</v>
      </c>
      <c r="U252" s="55" t="s">
        <v>231</v>
      </c>
      <c r="V252" s="53" t="s">
        <v>1362</v>
      </c>
      <c r="W252" s="9">
        <f>IF(OR(LEFT(I252)="7",LEFT(I252,1)="8"),VALUE(RIGHT(I252,3)),VALUE(RIGHT(I252,4)))</f>
        <v>68</v>
      </c>
    </row>
    <row r="253" spans="1:23" s="29" customFormat="1" ht="15" outlineLevel="2">
      <c r="A253" s="27"/>
      <c r="B253" s="64" t="s">
        <v>275</v>
      </c>
      <c r="C253" s="65"/>
      <c r="D253" s="65"/>
      <c r="E253" s="46">
        <f>SUBTOTAL(9,E254:E255)</f>
        <v>2</v>
      </c>
      <c r="F253" s="47"/>
      <c r="G253" s="47"/>
      <c r="H253" s="47"/>
      <c r="I253" s="48"/>
      <c r="J253" s="47"/>
      <c r="K253" s="47"/>
      <c r="L253" s="47"/>
      <c r="M253" s="47"/>
      <c r="N253" s="47"/>
      <c r="O253" s="49"/>
      <c r="P253" s="49"/>
      <c r="Q253" s="49"/>
      <c r="R253" s="49"/>
      <c r="S253" s="47"/>
      <c r="T253" s="49"/>
      <c r="U253" s="47"/>
      <c r="V253" s="50"/>
      <c r="W253" s="28"/>
    </row>
    <row r="254" spans="1:23" s="10" customFormat="1" ht="202.5" customHeight="1">
      <c r="A254" s="8">
        <v>16</v>
      </c>
      <c r="B254" s="59" t="s">
        <v>618</v>
      </c>
      <c r="C254" s="59" t="s">
        <v>99</v>
      </c>
      <c r="D254" s="59" t="s">
        <v>778</v>
      </c>
      <c r="E254" s="51">
        <v>1</v>
      </c>
      <c r="F254" s="52">
        <v>100</v>
      </c>
      <c r="G254" s="53" t="s">
        <v>906</v>
      </c>
      <c r="H254" s="53" t="s">
        <v>926</v>
      </c>
      <c r="I254" s="54" t="s">
        <v>785</v>
      </c>
      <c r="J254" s="55" t="s">
        <v>786</v>
      </c>
      <c r="K254" s="55" t="s">
        <v>482</v>
      </c>
      <c r="L254" s="55" t="s">
        <v>228</v>
      </c>
      <c r="M254" s="55" t="s">
        <v>229</v>
      </c>
      <c r="N254" s="55" t="s">
        <v>230</v>
      </c>
      <c r="O254" s="56">
        <v>135406668.83000001</v>
      </c>
      <c r="P254" s="56">
        <v>81659332.859999999</v>
      </c>
      <c r="Q254" s="56">
        <v>4474139.49</v>
      </c>
      <c r="R254" s="56">
        <v>398421389.95999998</v>
      </c>
      <c r="S254" s="57" t="s">
        <v>1795</v>
      </c>
      <c r="T254" s="56">
        <v>-176881248.78</v>
      </c>
      <c r="U254" s="55" t="s">
        <v>231</v>
      </c>
      <c r="V254" s="53" t="s">
        <v>1508</v>
      </c>
      <c r="W254" s="9">
        <f>IF(OR(LEFT(I254)="7",LEFT(I254,1)="8"),VALUE(RIGHT(I254,3)),VALUE(RIGHT(I254,4)))</f>
        <v>144</v>
      </c>
    </row>
    <row r="255" spans="1:23" s="10" customFormat="1" ht="202.5" customHeight="1">
      <c r="A255" s="8">
        <v>16</v>
      </c>
      <c r="B255" s="59" t="s">
        <v>618</v>
      </c>
      <c r="C255" s="59" t="s">
        <v>99</v>
      </c>
      <c r="D255" s="59" t="s">
        <v>778</v>
      </c>
      <c r="E255" s="51">
        <v>1</v>
      </c>
      <c r="F255" s="52" t="s">
        <v>907</v>
      </c>
      <c r="G255" s="53" t="s">
        <v>908</v>
      </c>
      <c r="H255" s="53" t="s">
        <v>588</v>
      </c>
      <c r="I255" s="54">
        <v>20061651101444</v>
      </c>
      <c r="J255" s="55" t="s">
        <v>370</v>
      </c>
      <c r="K255" s="55" t="s">
        <v>969</v>
      </c>
      <c r="L255" s="55" t="s">
        <v>520</v>
      </c>
      <c r="M255" s="55" t="s">
        <v>1098</v>
      </c>
      <c r="N255" s="55" t="s">
        <v>657</v>
      </c>
      <c r="O255" s="56">
        <v>416338.33</v>
      </c>
      <c r="P255" s="56">
        <v>0</v>
      </c>
      <c r="Q255" s="56">
        <v>5884.35</v>
      </c>
      <c r="R255" s="56">
        <v>0</v>
      </c>
      <c r="S255" s="57" t="s">
        <v>1796</v>
      </c>
      <c r="T255" s="56">
        <v>422222.68</v>
      </c>
      <c r="U255" s="55" t="s">
        <v>231</v>
      </c>
      <c r="V255" s="53" t="s">
        <v>1509</v>
      </c>
      <c r="W255" s="9">
        <f>IF(OR(LEFT(I255)="7",LEFT(I255,1)="8"),VALUE(RIGHT(I255,3)),VALUE(RIGHT(I255,4)))</f>
        <v>1444</v>
      </c>
    </row>
    <row r="256" spans="1:23" s="26" customFormat="1" ht="15" outlineLevel="1">
      <c r="A256" s="24"/>
      <c r="B256" s="62" t="s">
        <v>274</v>
      </c>
      <c r="C256" s="63"/>
      <c r="D256" s="63"/>
      <c r="E256" s="41">
        <f>SUBTOTAL(9,E258:E259)</f>
        <v>2</v>
      </c>
      <c r="F256" s="42"/>
      <c r="G256" s="42"/>
      <c r="H256" s="42"/>
      <c r="I256" s="43"/>
      <c r="J256" s="42"/>
      <c r="K256" s="42"/>
      <c r="L256" s="42"/>
      <c r="M256" s="42"/>
      <c r="N256" s="42"/>
      <c r="O256" s="44"/>
      <c r="P256" s="44"/>
      <c r="Q256" s="44"/>
      <c r="R256" s="44"/>
      <c r="S256" s="42"/>
      <c r="T256" s="44"/>
      <c r="U256" s="42"/>
      <c r="V256" s="45"/>
      <c r="W256" s="25"/>
    </row>
    <row r="257" spans="1:23" s="29" customFormat="1" ht="15" outlineLevel="2">
      <c r="A257" s="27"/>
      <c r="B257" s="64" t="s">
        <v>272</v>
      </c>
      <c r="C257" s="65"/>
      <c r="D257" s="65"/>
      <c r="E257" s="46">
        <f>SUBTOTAL(9,E258:E259)</f>
        <v>2</v>
      </c>
      <c r="F257" s="47"/>
      <c r="G257" s="47"/>
      <c r="H257" s="47"/>
      <c r="I257" s="48"/>
      <c r="J257" s="47"/>
      <c r="K257" s="47"/>
      <c r="L257" s="47"/>
      <c r="M257" s="47"/>
      <c r="N257" s="47"/>
      <c r="O257" s="49"/>
      <c r="P257" s="49"/>
      <c r="Q257" s="49"/>
      <c r="R257" s="49"/>
      <c r="S257" s="47"/>
      <c r="T257" s="49"/>
      <c r="U257" s="47"/>
      <c r="V257" s="50"/>
      <c r="W257" s="28"/>
    </row>
    <row r="258" spans="1:23" s="10" customFormat="1" ht="276" customHeight="1">
      <c r="A258" s="8">
        <v>16</v>
      </c>
      <c r="B258" s="59" t="s">
        <v>618</v>
      </c>
      <c r="C258" s="59" t="s">
        <v>64</v>
      </c>
      <c r="D258" s="59" t="s">
        <v>191</v>
      </c>
      <c r="E258" s="51">
        <v>1</v>
      </c>
      <c r="F258" s="52">
        <v>710</v>
      </c>
      <c r="G258" s="53" t="s">
        <v>1288</v>
      </c>
      <c r="H258" s="53" t="s">
        <v>1288</v>
      </c>
      <c r="I258" s="54" t="s">
        <v>1289</v>
      </c>
      <c r="J258" s="55" t="s">
        <v>1290</v>
      </c>
      <c r="K258" s="55" t="s">
        <v>1291</v>
      </c>
      <c r="L258" s="55" t="s">
        <v>228</v>
      </c>
      <c r="M258" s="55" t="s">
        <v>380</v>
      </c>
      <c r="N258" s="55" t="s">
        <v>230</v>
      </c>
      <c r="O258" s="56">
        <v>142299492.68000001</v>
      </c>
      <c r="P258" s="56">
        <v>0</v>
      </c>
      <c r="Q258" s="56">
        <v>2404302.27</v>
      </c>
      <c r="R258" s="56">
        <v>20853441.43</v>
      </c>
      <c r="S258" s="57" t="s">
        <v>1797</v>
      </c>
      <c r="T258" s="56">
        <v>123850353.52</v>
      </c>
      <c r="U258" s="55" t="s">
        <v>231</v>
      </c>
      <c r="V258" s="53" t="s">
        <v>1510</v>
      </c>
      <c r="W258" s="9">
        <f>IF(OR(LEFT(I258)="7",LEFT(I258,1)="8"),VALUE(RIGHT(I258,3)),VALUE(RIGHT(I258,4)))</f>
        <v>358</v>
      </c>
    </row>
    <row r="259" spans="1:23" s="10" customFormat="1" ht="202.5" customHeight="1">
      <c r="A259" s="8">
        <v>16</v>
      </c>
      <c r="B259" s="59" t="s">
        <v>618</v>
      </c>
      <c r="C259" s="59" t="s">
        <v>64</v>
      </c>
      <c r="D259" s="59" t="s">
        <v>191</v>
      </c>
      <c r="E259" s="51">
        <v>1</v>
      </c>
      <c r="F259" s="52" t="s">
        <v>415</v>
      </c>
      <c r="G259" s="53" t="s">
        <v>524</v>
      </c>
      <c r="H259" s="53" t="s">
        <v>524</v>
      </c>
      <c r="I259" s="54" t="s">
        <v>1292</v>
      </c>
      <c r="J259" s="55" t="s">
        <v>1293</v>
      </c>
      <c r="K259" s="55" t="s">
        <v>1294</v>
      </c>
      <c r="L259" s="55" t="s">
        <v>228</v>
      </c>
      <c r="M259" s="55" t="s">
        <v>380</v>
      </c>
      <c r="N259" s="55" t="s">
        <v>652</v>
      </c>
      <c r="O259" s="56">
        <v>3012725134.9499998</v>
      </c>
      <c r="P259" s="56">
        <v>250000002.56999999</v>
      </c>
      <c r="Q259" s="56">
        <v>7177055.3700000001</v>
      </c>
      <c r="R259" s="56">
        <v>3866695240.8499999</v>
      </c>
      <c r="S259" s="57" t="s">
        <v>1798</v>
      </c>
      <c r="T259" s="56">
        <v>-596793047.96000004</v>
      </c>
      <c r="U259" s="55" t="s">
        <v>231</v>
      </c>
      <c r="V259" s="53" t="s">
        <v>1363</v>
      </c>
      <c r="W259" s="9">
        <f>IF(OR(LEFT(I259)="7",LEFT(I259,1)="8"),VALUE(RIGHT(I259,3)),VALUE(RIGHT(I259,4)))</f>
        <v>1512</v>
      </c>
    </row>
    <row r="260" spans="1:23" s="26" customFormat="1" ht="15" outlineLevel="1">
      <c r="A260" s="24"/>
      <c r="B260" s="62" t="s">
        <v>66</v>
      </c>
      <c r="C260" s="63"/>
      <c r="D260" s="63"/>
      <c r="E260" s="41">
        <f>SUBTOTAL(9,E262)</f>
        <v>1</v>
      </c>
      <c r="F260" s="42"/>
      <c r="G260" s="42"/>
      <c r="H260" s="42"/>
      <c r="I260" s="43"/>
      <c r="J260" s="42"/>
      <c r="K260" s="42"/>
      <c r="L260" s="42"/>
      <c r="M260" s="42"/>
      <c r="N260" s="42"/>
      <c r="O260" s="44"/>
      <c r="P260" s="44"/>
      <c r="Q260" s="44"/>
      <c r="R260" s="44"/>
      <c r="S260" s="42"/>
      <c r="T260" s="44"/>
      <c r="U260" s="42"/>
      <c r="V260" s="45"/>
      <c r="W260" s="25"/>
    </row>
    <row r="261" spans="1:23" s="29" customFormat="1" ht="15" outlineLevel="2">
      <c r="A261" s="27"/>
      <c r="B261" s="64" t="s">
        <v>17</v>
      </c>
      <c r="C261" s="65"/>
      <c r="D261" s="65"/>
      <c r="E261" s="46">
        <f>SUBTOTAL(9,E262)</f>
        <v>1</v>
      </c>
      <c r="F261" s="47"/>
      <c r="G261" s="47"/>
      <c r="H261" s="47"/>
      <c r="I261" s="48"/>
      <c r="J261" s="47"/>
      <c r="K261" s="47"/>
      <c r="L261" s="47"/>
      <c r="M261" s="47"/>
      <c r="N261" s="47"/>
      <c r="O261" s="49"/>
      <c r="P261" s="49"/>
      <c r="Q261" s="49"/>
      <c r="R261" s="49"/>
      <c r="S261" s="47"/>
      <c r="T261" s="49"/>
      <c r="U261" s="47"/>
      <c r="V261" s="50"/>
      <c r="W261" s="28"/>
    </row>
    <row r="262" spans="1:23" s="10" customFormat="1" ht="202.5" customHeight="1">
      <c r="A262" s="8">
        <v>16</v>
      </c>
      <c r="B262" s="59" t="s">
        <v>618</v>
      </c>
      <c r="C262" s="59" t="s">
        <v>164</v>
      </c>
      <c r="D262" s="59" t="s">
        <v>778</v>
      </c>
      <c r="E262" s="51">
        <v>1</v>
      </c>
      <c r="F262" s="52">
        <v>100</v>
      </c>
      <c r="G262" s="53" t="s">
        <v>906</v>
      </c>
      <c r="H262" s="53" t="s">
        <v>483</v>
      </c>
      <c r="I262" s="54" t="s">
        <v>765</v>
      </c>
      <c r="J262" s="55" t="s">
        <v>879</v>
      </c>
      <c r="K262" s="55" t="s">
        <v>13</v>
      </c>
      <c r="L262" s="55" t="s">
        <v>520</v>
      </c>
      <c r="M262" s="55" t="s">
        <v>1069</v>
      </c>
      <c r="N262" s="55" t="s">
        <v>657</v>
      </c>
      <c r="O262" s="56">
        <v>0</v>
      </c>
      <c r="P262" s="56">
        <v>9311674</v>
      </c>
      <c r="Q262" s="56">
        <v>1146826</v>
      </c>
      <c r="R262" s="56">
        <v>12957061</v>
      </c>
      <c r="S262" s="57" t="s">
        <v>1799</v>
      </c>
      <c r="T262" s="56">
        <v>-2498561</v>
      </c>
      <c r="U262" s="55" t="s">
        <v>231</v>
      </c>
      <c r="V262" s="53" t="s">
        <v>1511</v>
      </c>
      <c r="W262" s="9">
        <f>IF(OR(LEFT(I262)="7",LEFT(I262,1)="8"),VALUE(RIGHT(I262,3)),VALUE(RIGHT(I262,4)))</f>
        <v>105</v>
      </c>
    </row>
    <row r="263" spans="1:23" s="23" customFormat="1" ht="36.75" customHeight="1" outlineLevel="3">
      <c r="A263" s="21"/>
      <c r="B263" s="66" t="s">
        <v>269</v>
      </c>
      <c r="C263" s="67"/>
      <c r="D263" s="67"/>
      <c r="E263" s="35">
        <f>SUBTOTAL(9,E264:E269)</f>
        <v>4</v>
      </c>
      <c r="F263" s="36"/>
      <c r="G263" s="36"/>
      <c r="H263" s="36"/>
      <c r="I263" s="37"/>
      <c r="J263" s="36"/>
      <c r="K263" s="36"/>
      <c r="L263" s="36"/>
      <c r="M263" s="36"/>
      <c r="N263" s="36"/>
      <c r="O263" s="38"/>
      <c r="P263" s="39"/>
      <c r="Q263" s="39"/>
      <c r="R263" s="39"/>
      <c r="S263" s="36"/>
      <c r="T263" s="39"/>
      <c r="U263" s="36"/>
      <c r="V263" s="40"/>
      <c r="W263" s="22"/>
    </row>
    <row r="264" spans="1:23" s="26" customFormat="1" ht="15" outlineLevel="1">
      <c r="A264" s="24"/>
      <c r="B264" s="62" t="s">
        <v>274</v>
      </c>
      <c r="C264" s="63"/>
      <c r="D264" s="63"/>
      <c r="E264" s="41">
        <f>SUBTOTAL(9,E266:E269)</f>
        <v>4</v>
      </c>
      <c r="F264" s="42"/>
      <c r="G264" s="42"/>
      <c r="H264" s="42"/>
      <c r="I264" s="43"/>
      <c r="J264" s="42"/>
      <c r="K264" s="42"/>
      <c r="L264" s="42"/>
      <c r="M264" s="42"/>
      <c r="N264" s="42"/>
      <c r="O264" s="44"/>
      <c r="P264" s="44"/>
      <c r="Q264" s="44"/>
      <c r="R264" s="44"/>
      <c r="S264" s="42"/>
      <c r="T264" s="44"/>
      <c r="U264" s="42"/>
      <c r="V264" s="45"/>
      <c r="W264" s="25"/>
    </row>
    <row r="265" spans="1:23" s="29" customFormat="1" ht="15" outlineLevel="2">
      <c r="A265" s="27"/>
      <c r="B265" s="64" t="s">
        <v>272</v>
      </c>
      <c r="C265" s="65"/>
      <c r="D265" s="65"/>
      <c r="E265" s="46">
        <f>SUBTOTAL(9,E266:E269)</f>
        <v>4</v>
      </c>
      <c r="F265" s="47"/>
      <c r="G265" s="47"/>
      <c r="H265" s="47"/>
      <c r="I265" s="48"/>
      <c r="J265" s="47"/>
      <c r="K265" s="47"/>
      <c r="L265" s="47"/>
      <c r="M265" s="47"/>
      <c r="N265" s="47"/>
      <c r="O265" s="49"/>
      <c r="P265" s="49"/>
      <c r="Q265" s="49"/>
      <c r="R265" s="49"/>
      <c r="S265" s="47"/>
      <c r="T265" s="49"/>
      <c r="U265" s="47"/>
      <c r="V265" s="50"/>
      <c r="W265" s="28"/>
    </row>
    <row r="266" spans="1:23" s="10" customFormat="1" ht="202.5" customHeight="1">
      <c r="A266" s="8">
        <v>17</v>
      </c>
      <c r="B266" s="59" t="s">
        <v>269</v>
      </c>
      <c r="C266" s="59" t="s">
        <v>64</v>
      </c>
      <c r="D266" s="59" t="s">
        <v>191</v>
      </c>
      <c r="E266" s="51">
        <v>1</v>
      </c>
      <c r="F266" s="52">
        <v>600</v>
      </c>
      <c r="G266" s="53" t="s">
        <v>270</v>
      </c>
      <c r="H266" s="53" t="s">
        <v>269</v>
      </c>
      <c r="I266" s="54">
        <v>20051781001392</v>
      </c>
      <c r="J266" s="55" t="s">
        <v>212</v>
      </c>
      <c r="K266" s="55" t="s">
        <v>802</v>
      </c>
      <c r="L266" s="55" t="s">
        <v>690</v>
      </c>
      <c r="M266" s="55" t="s">
        <v>789</v>
      </c>
      <c r="N266" s="55" t="s">
        <v>657</v>
      </c>
      <c r="O266" s="56">
        <v>4554442.41</v>
      </c>
      <c r="P266" s="56">
        <v>0</v>
      </c>
      <c r="Q266" s="56">
        <v>251540.88</v>
      </c>
      <c r="R266" s="56">
        <v>233716.8</v>
      </c>
      <c r="S266" s="57" t="s">
        <v>1800</v>
      </c>
      <c r="T266" s="56">
        <v>4572266.49</v>
      </c>
      <c r="U266" s="55" t="s">
        <v>665</v>
      </c>
      <c r="V266" s="53" t="s">
        <v>1231</v>
      </c>
      <c r="W266" s="9">
        <f>IF(OR(LEFT(I266)="7",LEFT(I266,1)="8"),VALUE(RIGHT(I266,3)),VALUE(RIGHT(I266,4)))</f>
        <v>1392</v>
      </c>
    </row>
    <row r="267" spans="1:23" s="10" customFormat="1" ht="202.5" customHeight="1">
      <c r="A267" s="8">
        <v>17</v>
      </c>
      <c r="B267" s="59" t="s">
        <v>269</v>
      </c>
      <c r="C267" s="59" t="s">
        <v>64</v>
      </c>
      <c r="D267" s="59" t="s">
        <v>191</v>
      </c>
      <c r="E267" s="51">
        <v>1</v>
      </c>
      <c r="F267" s="52">
        <v>810</v>
      </c>
      <c r="G267" s="53" t="s">
        <v>1101</v>
      </c>
      <c r="H267" s="53" t="s">
        <v>269</v>
      </c>
      <c r="I267" s="54">
        <v>20081781001481</v>
      </c>
      <c r="J267" s="55" t="s">
        <v>264</v>
      </c>
      <c r="K267" s="55" t="s">
        <v>234</v>
      </c>
      <c r="L267" s="55" t="s">
        <v>228</v>
      </c>
      <c r="M267" s="55" t="s">
        <v>229</v>
      </c>
      <c r="N267" s="55" t="s">
        <v>230</v>
      </c>
      <c r="O267" s="56">
        <v>6273252.3499999996</v>
      </c>
      <c r="P267" s="56">
        <v>0</v>
      </c>
      <c r="Q267" s="56">
        <v>404465.01</v>
      </c>
      <c r="R267" s="56">
        <v>573387.07999999996</v>
      </c>
      <c r="S267" s="57" t="s">
        <v>1801</v>
      </c>
      <c r="T267" s="56">
        <v>6104330.2800000003</v>
      </c>
      <c r="U267" s="55" t="s">
        <v>665</v>
      </c>
      <c r="V267" s="53" t="s">
        <v>1364</v>
      </c>
      <c r="W267" s="9">
        <f>IF(OR(LEFT(I267)="7",LEFT(I267,1)="8"),VALUE(RIGHT(I267,3)),VALUE(RIGHT(I267,4)))</f>
        <v>1481</v>
      </c>
    </row>
    <row r="268" spans="1:23" s="10" customFormat="1" ht="202.5" customHeight="1">
      <c r="A268" s="8">
        <v>17</v>
      </c>
      <c r="B268" s="59" t="s">
        <v>269</v>
      </c>
      <c r="C268" s="59" t="s">
        <v>64</v>
      </c>
      <c r="D268" s="59" t="s">
        <v>191</v>
      </c>
      <c r="E268" s="51">
        <v>1</v>
      </c>
      <c r="F268" s="52">
        <v>810</v>
      </c>
      <c r="G268" s="53" t="s">
        <v>1101</v>
      </c>
      <c r="H268" s="53" t="s">
        <v>269</v>
      </c>
      <c r="I268" s="54">
        <v>20091781001514</v>
      </c>
      <c r="J268" s="55" t="s">
        <v>901</v>
      </c>
      <c r="K268" s="55" t="s">
        <v>970</v>
      </c>
      <c r="L268" s="55" t="s">
        <v>228</v>
      </c>
      <c r="M268" s="55" t="s">
        <v>229</v>
      </c>
      <c r="N268" s="55" t="s">
        <v>230</v>
      </c>
      <c r="O268" s="56">
        <v>316909470.27999997</v>
      </c>
      <c r="P268" s="56">
        <v>0</v>
      </c>
      <c r="Q268" s="56">
        <v>18084691.859999999</v>
      </c>
      <c r="R268" s="56">
        <v>52176047.539999999</v>
      </c>
      <c r="S268" s="57" t="s">
        <v>1802</v>
      </c>
      <c r="T268" s="56">
        <v>282818114.60000002</v>
      </c>
      <c r="U268" s="55" t="s">
        <v>665</v>
      </c>
      <c r="V268" s="53" t="s">
        <v>1000</v>
      </c>
      <c r="W268" s="9">
        <f>IF(OR(LEFT(I268)="7",LEFT(I268,1)="8"),VALUE(RIGHT(I268,3)),VALUE(RIGHT(I268,4)))</f>
        <v>1514</v>
      </c>
    </row>
    <row r="269" spans="1:23" s="10" customFormat="1" ht="202.5" customHeight="1">
      <c r="A269" s="8">
        <v>17</v>
      </c>
      <c r="B269" s="59" t="s">
        <v>269</v>
      </c>
      <c r="C269" s="59" t="s">
        <v>64</v>
      </c>
      <c r="D269" s="59" t="s">
        <v>191</v>
      </c>
      <c r="E269" s="51">
        <v>1</v>
      </c>
      <c r="F269" s="52" t="s">
        <v>271</v>
      </c>
      <c r="G269" s="53" t="s">
        <v>277</v>
      </c>
      <c r="H269" s="53" t="s">
        <v>277</v>
      </c>
      <c r="I269" s="54" t="s">
        <v>278</v>
      </c>
      <c r="J269" s="55" t="s">
        <v>279</v>
      </c>
      <c r="K269" s="55" t="s">
        <v>235</v>
      </c>
      <c r="L269" s="55" t="s">
        <v>690</v>
      </c>
      <c r="M269" s="55" t="s">
        <v>519</v>
      </c>
      <c r="N269" s="55" t="s">
        <v>777</v>
      </c>
      <c r="O269" s="56">
        <v>436701.74</v>
      </c>
      <c r="P269" s="56">
        <v>1167221.32</v>
      </c>
      <c r="Q269" s="56">
        <v>24385.13</v>
      </c>
      <c r="R269" s="56">
        <v>1062254.3999999999</v>
      </c>
      <c r="S269" s="57" t="s">
        <v>1803</v>
      </c>
      <c r="T269" s="56">
        <v>566053.79</v>
      </c>
      <c r="U269" s="55" t="s">
        <v>231</v>
      </c>
      <c r="V269" s="53" t="s">
        <v>1512</v>
      </c>
      <c r="W269" s="9">
        <f>IF(OR(LEFT(I269)="7",LEFT(I269,1)="8"),VALUE(RIGHT(I269,3)),VALUE(RIGHT(I269,4)))</f>
        <v>1298</v>
      </c>
    </row>
    <row r="270" spans="1:23" s="23" customFormat="1" ht="24.75" customHeight="1" outlineLevel="3">
      <c r="A270" s="21"/>
      <c r="B270" s="66" t="s">
        <v>280</v>
      </c>
      <c r="C270" s="67"/>
      <c r="D270" s="67"/>
      <c r="E270" s="35">
        <f>SUBTOTAL(9,E273:E282)</f>
        <v>10</v>
      </c>
      <c r="F270" s="36"/>
      <c r="G270" s="36"/>
      <c r="H270" s="36"/>
      <c r="I270" s="37"/>
      <c r="J270" s="36"/>
      <c r="K270" s="36"/>
      <c r="L270" s="36"/>
      <c r="M270" s="36"/>
      <c r="N270" s="36"/>
      <c r="O270" s="38"/>
      <c r="P270" s="39"/>
      <c r="Q270" s="39"/>
      <c r="R270" s="39"/>
      <c r="S270" s="36"/>
      <c r="T270" s="39"/>
      <c r="U270" s="36"/>
      <c r="V270" s="40"/>
      <c r="W270" s="22"/>
    </row>
    <row r="271" spans="1:23" s="26" customFormat="1" ht="15" outlineLevel="1">
      <c r="A271" s="24"/>
      <c r="B271" s="62" t="s">
        <v>671</v>
      </c>
      <c r="C271" s="63" t="s">
        <v>669</v>
      </c>
      <c r="D271" s="63"/>
      <c r="E271" s="41">
        <f>SUBTOTAL(9,E273:E282)</f>
        <v>10</v>
      </c>
      <c r="F271" s="42"/>
      <c r="G271" s="42"/>
      <c r="H271" s="42"/>
      <c r="I271" s="43"/>
      <c r="J271" s="42"/>
      <c r="K271" s="42"/>
      <c r="L271" s="42"/>
      <c r="M271" s="42"/>
      <c r="N271" s="42"/>
      <c r="O271" s="44"/>
      <c r="P271" s="44"/>
      <c r="Q271" s="44"/>
      <c r="R271" s="44"/>
      <c r="S271" s="42"/>
      <c r="T271" s="44"/>
      <c r="U271" s="42"/>
      <c r="V271" s="45"/>
      <c r="W271" s="25"/>
    </row>
    <row r="272" spans="1:23" s="29" customFormat="1" ht="15" outlineLevel="2">
      <c r="A272" s="27"/>
      <c r="B272" s="64" t="s">
        <v>272</v>
      </c>
      <c r="C272" s="65"/>
      <c r="D272" s="65"/>
      <c r="E272" s="46">
        <f>SUBTOTAL(9,E273:E282)</f>
        <v>10</v>
      </c>
      <c r="F272" s="47"/>
      <c r="G272" s="47"/>
      <c r="H272" s="47"/>
      <c r="I272" s="48"/>
      <c r="J272" s="47"/>
      <c r="K272" s="47"/>
      <c r="L272" s="47"/>
      <c r="M272" s="47"/>
      <c r="N272" s="47"/>
      <c r="O272" s="49"/>
      <c r="P272" s="49"/>
      <c r="Q272" s="49"/>
      <c r="R272" s="49"/>
      <c r="S272" s="47"/>
      <c r="T272" s="49"/>
      <c r="U272" s="47"/>
      <c r="V272" s="50"/>
      <c r="W272" s="28"/>
    </row>
    <row r="273" spans="1:23" s="10" customFormat="1" ht="265.5" customHeight="1">
      <c r="A273" s="8">
        <v>18</v>
      </c>
      <c r="B273" s="59" t="s">
        <v>280</v>
      </c>
      <c r="C273" s="59" t="s">
        <v>99</v>
      </c>
      <c r="D273" s="59" t="s">
        <v>191</v>
      </c>
      <c r="E273" s="51">
        <v>1</v>
      </c>
      <c r="F273" s="52">
        <v>211</v>
      </c>
      <c r="G273" s="53" t="s">
        <v>1365</v>
      </c>
      <c r="H273" s="53" t="s">
        <v>508</v>
      </c>
      <c r="I273" s="54">
        <v>20101821101520</v>
      </c>
      <c r="J273" s="55" t="s">
        <v>902</v>
      </c>
      <c r="K273" s="55" t="s">
        <v>900</v>
      </c>
      <c r="L273" s="55" t="s">
        <v>228</v>
      </c>
      <c r="M273" s="55" t="s">
        <v>664</v>
      </c>
      <c r="N273" s="55" t="s">
        <v>230</v>
      </c>
      <c r="O273" s="56">
        <v>862147757.37</v>
      </c>
      <c r="P273" s="56">
        <v>421863345.45999998</v>
      </c>
      <c r="Q273" s="56">
        <v>94581274.480000004</v>
      </c>
      <c r="R273" s="56">
        <v>624191792.5</v>
      </c>
      <c r="S273" s="57" t="s">
        <v>1804</v>
      </c>
      <c r="T273" s="56">
        <v>754400584.80999994</v>
      </c>
      <c r="U273" s="55" t="s">
        <v>665</v>
      </c>
      <c r="V273" s="53" t="s">
        <v>1513</v>
      </c>
      <c r="W273" s="9">
        <f t="shared" ref="W273:W282" si="7">IF(OR(LEFT(I273)="7",LEFT(I273,1)="8"),VALUE(RIGHT(I273,3)),VALUE(RIGHT(I273,4)))</f>
        <v>1520</v>
      </c>
    </row>
    <row r="274" spans="1:23" s="10" customFormat="1" ht="202.5" customHeight="1">
      <c r="A274" s="8">
        <v>18</v>
      </c>
      <c r="B274" s="59" t="s">
        <v>280</v>
      </c>
      <c r="C274" s="59" t="s">
        <v>99</v>
      </c>
      <c r="D274" s="59" t="s">
        <v>191</v>
      </c>
      <c r="E274" s="51">
        <v>1</v>
      </c>
      <c r="F274" s="52">
        <v>314</v>
      </c>
      <c r="G274" s="53" t="s">
        <v>1312</v>
      </c>
      <c r="H274" s="53" t="s">
        <v>508</v>
      </c>
      <c r="I274" s="54">
        <v>20141831401582</v>
      </c>
      <c r="J274" s="55" t="s">
        <v>1213</v>
      </c>
      <c r="K274" s="55" t="s">
        <v>1214</v>
      </c>
      <c r="L274" s="55" t="s">
        <v>228</v>
      </c>
      <c r="M274" s="55" t="s">
        <v>664</v>
      </c>
      <c r="N274" s="55" t="s">
        <v>230</v>
      </c>
      <c r="O274" s="56">
        <v>704639514.13</v>
      </c>
      <c r="P274" s="56">
        <v>2609918422.4000001</v>
      </c>
      <c r="Q274" s="56">
        <v>146388330.97999999</v>
      </c>
      <c r="R274" s="56">
        <v>1934973050.1199999</v>
      </c>
      <c r="S274" s="57" t="s">
        <v>1805</v>
      </c>
      <c r="T274" s="56">
        <v>1525973217.3900001</v>
      </c>
      <c r="U274" s="55" t="s">
        <v>665</v>
      </c>
      <c r="V274" s="53" t="s">
        <v>1514</v>
      </c>
      <c r="W274" s="9">
        <f t="shared" si="7"/>
        <v>1582</v>
      </c>
    </row>
    <row r="275" spans="1:23" s="10" customFormat="1" ht="227.25" customHeight="1">
      <c r="A275" s="8">
        <v>18</v>
      </c>
      <c r="B275" s="59" t="s">
        <v>280</v>
      </c>
      <c r="C275" s="59" t="s">
        <v>99</v>
      </c>
      <c r="D275" s="59" t="s">
        <v>191</v>
      </c>
      <c r="E275" s="51">
        <v>1</v>
      </c>
      <c r="F275" s="52" t="s">
        <v>281</v>
      </c>
      <c r="G275" s="53" t="s">
        <v>282</v>
      </c>
      <c r="H275" s="53" t="s">
        <v>282</v>
      </c>
      <c r="I275" s="54" t="s">
        <v>283</v>
      </c>
      <c r="J275" s="55" t="s">
        <v>213</v>
      </c>
      <c r="K275" s="55" t="s">
        <v>1232</v>
      </c>
      <c r="L275" s="55" t="s">
        <v>520</v>
      </c>
      <c r="M275" s="55" t="s">
        <v>284</v>
      </c>
      <c r="N275" s="55" t="s">
        <v>230</v>
      </c>
      <c r="O275" s="56">
        <v>30185008.899999999</v>
      </c>
      <c r="P275" s="56">
        <v>0</v>
      </c>
      <c r="Q275" s="56">
        <v>1812342.22</v>
      </c>
      <c r="R275" s="56">
        <v>6542658.9000000004</v>
      </c>
      <c r="S275" s="57" t="s">
        <v>1806</v>
      </c>
      <c r="T275" s="56">
        <v>25454692.219999999</v>
      </c>
      <c r="U275" s="55" t="s">
        <v>665</v>
      </c>
      <c r="V275" s="53" t="s">
        <v>1001</v>
      </c>
      <c r="W275" s="9">
        <f t="shared" si="7"/>
        <v>1236</v>
      </c>
    </row>
    <row r="276" spans="1:23" s="10" customFormat="1" ht="202.5" customHeight="1">
      <c r="A276" s="8">
        <v>18</v>
      </c>
      <c r="B276" s="59" t="s">
        <v>280</v>
      </c>
      <c r="C276" s="59" t="s">
        <v>99</v>
      </c>
      <c r="D276" s="59" t="s">
        <v>191</v>
      </c>
      <c r="E276" s="51">
        <v>1</v>
      </c>
      <c r="F276" s="52" t="s">
        <v>281</v>
      </c>
      <c r="G276" s="53" t="s">
        <v>282</v>
      </c>
      <c r="H276" s="53" t="s">
        <v>282</v>
      </c>
      <c r="I276" s="54" t="s">
        <v>162</v>
      </c>
      <c r="J276" s="55" t="s">
        <v>536</v>
      </c>
      <c r="K276" s="55" t="s">
        <v>161</v>
      </c>
      <c r="L276" s="55" t="s">
        <v>690</v>
      </c>
      <c r="M276" s="55" t="s">
        <v>160</v>
      </c>
      <c r="N276" s="55" t="s">
        <v>341</v>
      </c>
      <c r="O276" s="56">
        <v>29048109.649999999</v>
      </c>
      <c r="P276" s="56">
        <v>25000000</v>
      </c>
      <c r="Q276" s="56">
        <v>760118.34</v>
      </c>
      <c r="R276" s="56">
        <v>30972534.530000001</v>
      </c>
      <c r="S276" s="57" t="s">
        <v>1807</v>
      </c>
      <c r="T276" s="56">
        <v>23835693.460000001</v>
      </c>
      <c r="U276" s="55" t="s">
        <v>665</v>
      </c>
      <c r="V276" s="53" t="s">
        <v>1002</v>
      </c>
      <c r="W276" s="9">
        <f t="shared" si="7"/>
        <v>1453</v>
      </c>
    </row>
    <row r="277" spans="1:23" s="10" customFormat="1" ht="202.5" customHeight="1">
      <c r="A277" s="8">
        <v>18</v>
      </c>
      <c r="B277" s="59" t="s">
        <v>280</v>
      </c>
      <c r="C277" s="59" t="s">
        <v>99</v>
      </c>
      <c r="D277" s="59" t="s">
        <v>191</v>
      </c>
      <c r="E277" s="51">
        <v>1</v>
      </c>
      <c r="F277" s="52" t="s">
        <v>285</v>
      </c>
      <c r="G277" s="53" t="s">
        <v>286</v>
      </c>
      <c r="H277" s="53" t="s">
        <v>286</v>
      </c>
      <c r="I277" s="54" t="s">
        <v>287</v>
      </c>
      <c r="J277" s="55" t="s">
        <v>540</v>
      </c>
      <c r="K277" s="55" t="s">
        <v>805</v>
      </c>
      <c r="L277" s="55" t="s">
        <v>690</v>
      </c>
      <c r="M277" s="55" t="s">
        <v>412</v>
      </c>
      <c r="N277" s="55" t="s">
        <v>652</v>
      </c>
      <c r="O277" s="56">
        <v>2425530027.73</v>
      </c>
      <c r="P277" s="56">
        <v>377229255</v>
      </c>
      <c r="Q277" s="56">
        <v>141950466.96000001</v>
      </c>
      <c r="R277" s="56">
        <v>1641649728.4100001</v>
      </c>
      <c r="S277" s="57" t="s">
        <v>1808</v>
      </c>
      <c r="T277" s="56">
        <v>1303060021.28</v>
      </c>
      <c r="U277" s="55" t="s">
        <v>231</v>
      </c>
      <c r="V277" s="53" t="s">
        <v>1240</v>
      </c>
      <c r="W277" s="9">
        <f t="shared" si="7"/>
        <v>1096</v>
      </c>
    </row>
    <row r="278" spans="1:23" s="10" customFormat="1" ht="202.5" customHeight="1">
      <c r="A278" s="8">
        <v>18</v>
      </c>
      <c r="B278" s="59" t="s">
        <v>280</v>
      </c>
      <c r="C278" s="59" t="s">
        <v>99</v>
      </c>
      <c r="D278" s="59" t="s">
        <v>191</v>
      </c>
      <c r="E278" s="51">
        <v>1</v>
      </c>
      <c r="F278" s="52" t="s">
        <v>285</v>
      </c>
      <c r="G278" s="53" t="s">
        <v>286</v>
      </c>
      <c r="H278" s="53" t="s">
        <v>286</v>
      </c>
      <c r="I278" s="54" t="s">
        <v>288</v>
      </c>
      <c r="J278" s="55" t="s">
        <v>71</v>
      </c>
      <c r="K278" s="55" t="s">
        <v>315</v>
      </c>
      <c r="L278" s="55" t="s">
        <v>520</v>
      </c>
      <c r="M278" s="55" t="s">
        <v>474</v>
      </c>
      <c r="N278" s="55" t="s">
        <v>341</v>
      </c>
      <c r="O278" s="56">
        <v>454261148.25</v>
      </c>
      <c r="P278" s="56">
        <v>619133.63</v>
      </c>
      <c r="Q278" s="56">
        <v>28404352.199999999</v>
      </c>
      <c r="R278" s="56">
        <v>146021616.97999999</v>
      </c>
      <c r="S278" s="57" t="s">
        <v>1809</v>
      </c>
      <c r="T278" s="56">
        <v>337263017.10000002</v>
      </c>
      <c r="U278" s="55" t="s">
        <v>231</v>
      </c>
      <c r="V278" s="53" t="s">
        <v>1241</v>
      </c>
      <c r="W278" s="9">
        <f t="shared" si="7"/>
        <v>1101</v>
      </c>
    </row>
    <row r="279" spans="1:23" s="10" customFormat="1" ht="202.5" customHeight="1">
      <c r="A279" s="8">
        <v>18</v>
      </c>
      <c r="B279" s="59" t="s">
        <v>280</v>
      </c>
      <c r="C279" s="59" t="s">
        <v>99</v>
      </c>
      <c r="D279" s="59" t="s">
        <v>191</v>
      </c>
      <c r="E279" s="51">
        <v>1</v>
      </c>
      <c r="F279" s="52" t="s">
        <v>285</v>
      </c>
      <c r="G279" s="53" t="s">
        <v>286</v>
      </c>
      <c r="H279" s="53" t="s">
        <v>286</v>
      </c>
      <c r="I279" s="54" t="s">
        <v>316</v>
      </c>
      <c r="J279" s="55" t="s">
        <v>317</v>
      </c>
      <c r="K279" s="55" t="s">
        <v>318</v>
      </c>
      <c r="L279" s="55" t="s">
        <v>520</v>
      </c>
      <c r="M279" s="55" t="s">
        <v>474</v>
      </c>
      <c r="N279" s="55" t="s">
        <v>341</v>
      </c>
      <c r="O279" s="56">
        <v>21805082.530000001</v>
      </c>
      <c r="P279" s="56">
        <v>0</v>
      </c>
      <c r="Q279" s="56">
        <v>1347277.47</v>
      </c>
      <c r="R279" s="56">
        <v>4788336.3600000003</v>
      </c>
      <c r="S279" s="57" t="s">
        <v>1810</v>
      </c>
      <c r="T279" s="56">
        <v>18364023.640000001</v>
      </c>
      <c r="U279" s="55" t="s">
        <v>231</v>
      </c>
      <c r="V279" s="53" t="s">
        <v>1242</v>
      </c>
      <c r="W279" s="9">
        <f t="shared" si="7"/>
        <v>1102</v>
      </c>
    </row>
    <row r="280" spans="1:23" s="10" customFormat="1" ht="202.5" customHeight="1">
      <c r="A280" s="8">
        <v>18</v>
      </c>
      <c r="B280" s="59" t="s">
        <v>280</v>
      </c>
      <c r="C280" s="59" t="s">
        <v>99</v>
      </c>
      <c r="D280" s="59" t="s">
        <v>191</v>
      </c>
      <c r="E280" s="51">
        <v>1</v>
      </c>
      <c r="F280" s="52" t="s">
        <v>285</v>
      </c>
      <c r="G280" s="53" t="s">
        <v>286</v>
      </c>
      <c r="H280" s="53" t="s">
        <v>286</v>
      </c>
      <c r="I280" s="54" t="s">
        <v>319</v>
      </c>
      <c r="J280" s="55" t="s">
        <v>320</v>
      </c>
      <c r="K280" s="55" t="s">
        <v>321</v>
      </c>
      <c r="L280" s="55" t="s">
        <v>690</v>
      </c>
      <c r="M280" s="55" t="s">
        <v>412</v>
      </c>
      <c r="N280" s="55" t="s">
        <v>777</v>
      </c>
      <c r="O280" s="56">
        <v>18350750.739999998</v>
      </c>
      <c r="P280" s="56">
        <v>139000251.69999999</v>
      </c>
      <c r="Q280" s="56">
        <v>5179476.3499999996</v>
      </c>
      <c r="R280" s="56">
        <v>162439882.03999999</v>
      </c>
      <c r="S280" s="57" t="s">
        <v>1811</v>
      </c>
      <c r="T280" s="56">
        <v>90596.75</v>
      </c>
      <c r="U280" s="55" t="s">
        <v>231</v>
      </c>
      <c r="V280" s="53" t="s">
        <v>1243</v>
      </c>
      <c r="W280" s="9">
        <f t="shared" si="7"/>
        <v>1451</v>
      </c>
    </row>
    <row r="281" spans="1:23" s="10" customFormat="1" ht="242.25" customHeight="1">
      <c r="A281" s="8">
        <v>18</v>
      </c>
      <c r="B281" s="59" t="s">
        <v>280</v>
      </c>
      <c r="C281" s="59" t="s">
        <v>99</v>
      </c>
      <c r="D281" s="59" t="s">
        <v>191</v>
      </c>
      <c r="E281" s="51">
        <v>1</v>
      </c>
      <c r="F281" s="52" t="s">
        <v>1313</v>
      </c>
      <c r="G281" s="53" t="s">
        <v>1314</v>
      </c>
      <c r="H281" s="53" t="s">
        <v>1314</v>
      </c>
      <c r="I281" s="54" t="s">
        <v>1315</v>
      </c>
      <c r="J281" s="55" t="s">
        <v>1316</v>
      </c>
      <c r="K281" s="55" t="s">
        <v>1317</v>
      </c>
      <c r="L281" s="55" t="s">
        <v>228</v>
      </c>
      <c r="M281" s="55" t="s">
        <v>647</v>
      </c>
      <c r="N281" s="55" t="s">
        <v>230</v>
      </c>
      <c r="O281" s="56">
        <v>199500944.93000001</v>
      </c>
      <c r="P281" s="56">
        <v>8839.07</v>
      </c>
      <c r="Q281" s="56">
        <v>37956853.140000001</v>
      </c>
      <c r="R281" s="56">
        <v>-25331613.52</v>
      </c>
      <c r="S281" s="57" t="s">
        <v>1812</v>
      </c>
      <c r="T281" s="56">
        <v>262798250.66</v>
      </c>
      <c r="U281" s="55" t="s">
        <v>231</v>
      </c>
      <c r="V281" s="53" t="s">
        <v>1366</v>
      </c>
      <c r="W281" s="9">
        <f t="shared" si="7"/>
        <v>1588</v>
      </c>
    </row>
    <row r="282" spans="1:23" s="10" customFormat="1" ht="202.5" customHeight="1">
      <c r="A282" s="8">
        <v>18</v>
      </c>
      <c r="B282" s="59" t="s">
        <v>280</v>
      </c>
      <c r="C282" s="59" t="s">
        <v>99</v>
      </c>
      <c r="D282" s="59" t="s">
        <v>191</v>
      </c>
      <c r="E282" s="51">
        <v>1</v>
      </c>
      <c r="F282" s="52" t="s">
        <v>1349</v>
      </c>
      <c r="G282" s="53" t="s">
        <v>1350</v>
      </c>
      <c r="H282" s="53" t="s">
        <v>1350</v>
      </c>
      <c r="I282" s="54" t="s">
        <v>1351</v>
      </c>
      <c r="J282" s="55" t="s">
        <v>1352</v>
      </c>
      <c r="K282" s="55" t="s">
        <v>1353</v>
      </c>
      <c r="L282" s="55" t="s">
        <v>228</v>
      </c>
      <c r="M282" s="55" t="s">
        <v>572</v>
      </c>
      <c r="N282" s="55" t="s">
        <v>652</v>
      </c>
      <c r="O282" s="56">
        <v>1000</v>
      </c>
      <c r="P282" s="56">
        <v>558489788.49000001</v>
      </c>
      <c r="Q282" s="56">
        <v>1343779.42</v>
      </c>
      <c r="R282" s="56">
        <v>5.8</v>
      </c>
      <c r="S282" s="57" t="s">
        <v>1813</v>
      </c>
      <c r="T282" s="56">
        <v>559834562.11000001</v>
      </c>
      <c r="U282" s="55" t="s">
        <v>231</v>
      </c>
      <c r="V282" s="53" t="s">
        <v>1354</v>
      </c>
      <c r="W282" s="9">
        <f t="shared" si="7"/>
        <v>1594</v>
      </c>
    </row>
    <row r="283" spans="1:23" s="23" customFormat="1" ht="30" customHeight="1" outlineLevel="3">
      <c r="A283" s="21"/>
      <c r="B283" s="66" t="s">
        <v>635</v>
      </c>
      <c r="C283" s="67"/>
      <c r="D283" s="67"/>
      <c r="E283" s="35">
        <f>SUBTOTAL(9,E286:E298)</f>
        <v>12</v>
      </c>
      <c r="F283" s="36"/>
      <c r="G283" s="36"/>
      <c r="H283" s="36"/>
      <c r="I283" s="37"/>
      <c r="J283" s="36"/>
      <c r="K283" s="36"/>
      <c r="L283" s="36"/>
      <c r="M283" s="36"/>
      <c r="N283" s="36"/>
      <c r="O283" s="38"/>
      <c r="P283" s="39"/>
      <c r="Q283" s="39"/>
      <c r="R283" s="39"/>
      <c r="S283" s="36"/>
      <c r="T283" s="39"/>
      <c r="U283" s="36"/>
      <c r="V283" s="40"/>
      <c r="W283" s="22"/>
    </row>
    <row r="284" spans="1:23" s="26" customFormat="1" ht="15" outlineLevel="1">
      <c r="A284" s="24"/>
      <c r="B284" s="62" t="s">
        <v>671</v>
      </c>
      <c r="C284" s="63" t="s">
        <v>669</v>
      </c>
      <c r="D284" s="63"/>
      <c r="E284" s="41">
        <f>SUBTOTAL(9,E286:E298)</f>
        <v>12</v>
      </c>
      <c r="F284" s="42"/>
      <c r="G284" s="42"/>
      <c r="H284" s="42"/>
      <c r="I284" s="43"/>
      <c r="J284" s="42"/>
      <c r="K284" s="42"/>
      <c r="L284" s="42"/>
      <c r="M284" s="42"/>
      <c r="N284" s="42"/>
      <c r="O284" s="44"/>
      <c r="P284" s="44"/>
      <c r="Q284" s="44"/>
      <c r="R284" s="44"/>
      <c r="S284" s="42"/>
      <c r="T284" s="44"/>
      <c r="U284" s="42"/>
      <c r="V284" s="45"/>
      <c r="W284" s="25"/>
    </row>
    <row r="285" spans="1:23" s="29" customFormat="1" ht="15" outlineLevel="2">
      <c r="A285" s="27"/>
      <c r="B285" s="64" t="s">
        <v>272</v>
      </c>
      <c r="C285" s="65"/>
      <c r="D285" s="65"/>
      <c r="E285" s="46">
        <f>SUBTOTAL(9,E286:E289)</f>
        <v>4</v>
      </c>
      <c r="F285" s="47"/>
      <c r="G285" s="47"/>
      <c r="H285" s="47"/>
      <c r="I285" s="48"/>
      <c r="J285" s="47"/>
      <c r="K285" s="47"/>
      <c r="L285" s="47"/>
      <c r="M285" s="47"/>
      <c r="N285" s="47"/>
      <c r="O285" s="49"/>
      <c r="P285" s="49"/>
      <c r="Q285" s="49"/>
      <c r="R285" s="49"/>
      <c r="S285" s="47"/>
      <c r="T285" s="49"/>
      <c r="U285" s="47"/>
      <c r="V285" s="50"/>
      <c r="W285" s="28"/>
    </row>
    <row r="286" spans="1:23" s="10" customFormat="1" ht="202.5" customHeight="1">
      <c r="A286" s="8">
        <v>21</v>
      </c>
      <c r="B286" s="59" t="s">
        <v>635</v>
      </c>
      <c r="C286" s="59" t="s">
        <v>99</v>
      </c>
      <c r="D286" s="59" t="s">
        <v>191</v>
      </c>
      <c r="E286" s="51">
        <v>1</v>
      </c>
      <c r="F286" s="52" t="s">
        <v>415</v>
      </c>
      <c r="G286" s="53" t="s">
        <v>1305</v>
      </c>
      <c r="H286" s="53" t="s">
        <v>508</v>
      </c>
      <c r="I286" s="54">
        <v>20092150001518</v>
      </c>
      <c r="J286" s="55" t="s">
        <v>909</v>
      </c>
      <c r="K286" s="55" t="s">
        <v>1355</v>
      </c>
      <c r="L286" s="55" t="s">
        <v>228</v>
      </c>
      <c r="M286" s="55" t="s">
        <v>380</v>
      </c>
      <c r="N286" s="55" t="s">
        <v>230</v>
      </c>
      <c r="O286" s="56">
        <v>175393441.12</v>
      </c>
      <c r="P286" s="56">
        <v>3632295</v>
      </c>
      <c r="Q286" s="56">
        <v>12070993</v>
      </c>
      <c r="R286" s="56">
        <v>26214144.539999999</v>
      </c>
      <c r="S286" s="57" t="s">
        <v>1814</v>
      </c>
      <c r="T286" s="56">
        <v>164882584.58000001</v>
      </c>
      <c r="U286" s="55" t="s">
        <v>665</v>
      </c>
      <c r="V286" s="53" t="s">
        <v>1256</v>
      </c>
      <c r="W286" s="9">
        <f>IF(OR(LEFT(I286)="7",LEFT(I286,1)="8"),VALUE(RIGHT(I286,3)),VALUE(RIGHT(I286,4)))</f>
        <v>1518</v>
      </c>
    </row>
    <row r="287" spans="1:23" s="10" customFormat="1" ht="202.5" customHeight="1">
      <c r="A287" s="8">
        <v>21</v>
      </c>
      <c r="B287" s="59" t="s">
        <v>635</v>
      </c>
      <c r="C287" s="59" t="s">
        <v>99</v>
      </c>
      <c r="D287" s="59" t="s">
        <v>191</v>
      </c>
      <c r="E287" s="51">
        <v>1</v>
      </c>
      <c r="F287" s="52" t="s">
        <v>636</v>
      </c>
      <c r="G287" s="53" t="s">
        <v>637</v>
      </c>
      <c r="H287" s="53" t="s">
        <v>678</v>
      </c>
      <c r="I287" s="54" t="s">
        <v>89</v>
      </c>
      <c r="J287" s="55" t="s">
        <v>90</v>
      </c>
      <c r="K287" s="55" t="s">
        <v>91</v>
      </c>
      <c r="L287" s="55" t="s">
        <v>228</v>
      </c>
      <c r="M287" s="55" t="s">
        <v>229</v>
      </c>
      <c r="N287" s="55" t="s">
        <v>341</v>
      </c>
      <c r="O287" s="56">
        <v>49962332.619999997</v>
      </c>
      <c r="P287" s="56">
        <v>55644832</v>
      </c>
      <c r="Q287" s="56">
        <v>4228152.16</v>
      </c>
      <c r="R287" s="56">
        <v>60091376.600000001</v>
      </c>
      <c r="S287" s="57" t="s">
        <v>1815</v>
      </c>
      <c r="T287" s="56">
        <v>49743940.18</v>
      </c>
      <c r="U287" s="55" t="s">
        <v>665</v>
      </c>
      <c r="V287" s="53" t="s">
        <v>1338</v>
      </c>
      <c r="W287" s="9">
        <f>IF(OR(LEFT(I287)="7",LEFT(I287,1)="8"),VALUE(RIGHT(I287,3)),VALUE(RIGHT(I287,4)))</f>
        <v>101</v>
      </c>
    </row>
    <row r="288" spans="1:23" s="10" customFormat="1" ht="202.5" customHeight="1">
      <c r="A288" s="8">
        <v>21</v>
      </c>
      <c r="B288" s="59" t="s">
        <v>635</v>
      </c>
      <c r="C288" s="59" t="s">
        <v>99</v>
      </c>
      <c r="D288" s="59" t="s">
        <v>191</v>
      </c>
      <c r="E288" s="51">
        <v>1</v>
      </c>
      <c r="F288" s="52" t="s">
        <v>636</v>
      </c>
      <c r="G288" s="53" t="s">
        <v>637</v>
      </c>
      <c r="H288" s="53" t="s">
        <v>637</v>
      </c>
      <c r="I288" s="54">
        <v>800021271526</v>
      </c>
      <c r="J288" s="55" t="s">
        <v>638</v>
      </c>
      <c r="K288" s="55" t="s">
        <v>639</v>
      </c>
      <c r="L288" s="55" t="s">
        <v>690</v>
      </c>
      <c r="M288" s="55" t="s">
        <v>627</v>
      </c>
      <c r="N288" s="55" t="s">
        <v>777</v>
      </c>
      <c r="O288" s="56">
        <v>11552835.039999999</v>
      </c>
      <c r="P288" s="56">
        <v>0</v>
      </c>
      <c r="Q288" s="56">
        <v>738101.17</v>
      </c>
      <c r="R288" s="56">
        <v>65572.7</v>
      </c>
      <c r="S288" s="57" t="s">
        <v>1816</v>
      </c>
      <c r="T288" s="56">
        <v>12175404.23</v>
      </c>
      <c r="U288" s="55" t="s">
        <v>665</v>
      </c>
      <c r="V288" s="53" t="s">
        <v>1515</v>
      </c>
      <c r="W288" s="9">
        <f>IF(OR(LEFT(I288)="7",LEFT(I288,1)="8"),VALUE(RIGHT(I288,3)),VALUE(RIGHT(I288,4)))</f>
        <v>526</v>
      </c>
    </row>
    <row r="289" spans="1:23" s="10" customFormat="1" ht="202.5" customHeight="1">
      <c r="A289" s="8">
        <v>21</v>
      </c>
      <c r="B289" s="59" t="s">
        <v>635</v>
      </c>
      <c r="C289" s="59" t="s">
        <v>99</v>
      </c>
      <c r="D289" s="59" t="s">
        <v>191</v>
      </c>
      <c r="E289" s="51">
        <v>1</v>
      </c>
      <c r="F289" s="52" t="s">
        <v>636</v>
      </c>
      <c r="G289" s="53" t="s">
        <v>637</v>
      </c>
      <c r="H289" s="53" t="s">
        <v>461</v>
      </c>
      <c r="I289" s="54">
        <v>800021252527</v>
      </c>
      <c r="J289" s="55" t="s">
        <v>195</v>
      </c>
      <c r="K289" s="55" t="s">
        <v>196</v>
      </c>
      <c r="L289" s="55" t="s">
        <v>690</v>
      </c>
      <c r="M289" s="55" t="s">
        <v>627</v>
      </c>
      <c r="N289" s="55" t="s">
        <v>777</v>
      </c>
      <c r="O289" s="56">
        <v>250252.28</v>
      </c>
      <c r="P289" s="56">
        <v>0</v>
      </c>
      <c r="Q289" s="56">
        <v>12144.8</v>
      </c>
      <c r="R289" s="56">
        <v>3196.39</v>
      </c>
      <c r="S289" s="57" t="s">
        <v>1817</v>
      </c>
      <c r="T289" s="56">
        <v>259200.69</v>
      </c>
      <c r="U289" s="55" t="s">
        <v>665</v>
      </c>
      <c r="V289" s="53" t="s">
        <v>1233</v>
      </c>
      <c r="W289" s="9">
        <f>IF(OR(LEFT(I289)="7",LEFT(I289,1)="8"),VALUE(RIGHT(I289,3)),VALUE(RIGHT(I289,4)))</f>
        <v>527</v>
      </c>
    </row>
    <row r="290" spans="1:23" s="29" customFormat="1" ht="15" outlineLevel="2">
      <c r="A290" s="27"/>
      <c r="B290" s="64" t="s">
        <v>273</v>
      </c>
      <c r="C290" s="65"/>
      <c r="D290" s="65"/>
      <c r="E290" s="46">
        <f>SUBTOTAL(9,E291:E298)</f>
        <v>8</v>
      </c>
      <c r="F290" s="47"/>
      <c r="G290" s="47"/>
      <c r="H290" s="47"/>
      <c r="I290" s="48"/>
      <c r="J290" s="47"/>
      <c r="K290" s="47"/>
      <c r="L290" s="47"/>
      <c r="M290" s="47"/>
      <c r="N290" s="47"/>
      <c r="O290" s="49"/>
      <c r="P290" s="49"/>
      <c r="Q290" s="49"/>
      <c r="R290" s="49"/>
      <c r="S290" s="47"/>
      <c r="T290" s="49"/>
      <c r="U290" s="47"/>
      <c r="V290" s="50"/>
      <c r="W290" s="28"/>
    </row>
    <row r="291" spans="1:23" s="10" customFormat="1" ht="202.5" customHeight="1">
      <c r="A291" s="8">
        <v>21</v>
      </c>
      <c r="B291" s="59" t="s">
        <v>635</v>
      </c>
      <c r="C291" s="59" t="s">
        <v>99</v>
      </c>
      <c r="D291" s="59" t="s">
        <v>518</v>
      </c>
      <c r="E291" s="51">
        <v>1</v>
      </c>
      <c r="F291" s="52">
        <v>210</v>
      </c>
      <c r="G291" s="53" t="s">
        <v>197</v>
      </c>
      <c r="H291" s="53" t="s">
        <v>342</v>
      </c>
      <c r="I291" s="54">
        <v>20052151001390</v>
      </c>
      <c r="J291" s="55" t="s">
        <v>910</v>
      </c>
      <c r="K291" s="55" t="s">
        <v>911</v>
      </c>
      <c r="L291" s="55" t="s">
        <v>690</v>
      </c>
      <c r="M291" s="55" t="s">
        <v>629</v>
      </c>
      <c r="N291" s="55" t="s">
        <v>230</v>
      </c>
      <c r="O291" s="56">
        <v>0</v>
      </c>
      <c r="P291" s="56">
        <v>0</v>
      </c>
      <c r="Q291" s="56">
        <v>0</v>
      </c>
      <c r="R291" s="56">
        <v>0</v>
      </c>
      <c r="S291" s="57" t="s">
        <v>1818</v>
      </c>
      <c r="T291" s="56">
        <v>0</v>
      </c>
      <c r="U291" s="55" t="s">
        <v>665</v>
      </c>
      <c r="V291" s="53" t="s">
        <v>1516</v>
      </c>
      <c r="W291" s="9">
        <f t="shared" ref="W291:W298" si="8">IF(OR(LEFT(I291)="7",LEFT(I291,1)="8"),VALUE(RIGHT(I291,3)),VALUE(RIGHT(I291,4)))</f>
        <v>1390</v>
      </c>
    </row>
    <row r="292" spans="1:23" s="10" customFormat="1" ht="202.5" customHeight="1">
      <c r="A292" s="8">
        <v>21</v>
      </c>
      <c r="B292" s="59" t="s">
        <v>635</v>
      </c>
      <c r="C292" s="59" t="s">
        <v>99</v>
      </c>
      <c r="D292" s="59" t="s">
        <v>518</v>
      </c>
      <c r="E292" s="51">
        <v>1</v>
      </c>
      <c r="F292" s="52">
        <v>210</v>
      </c>
      <c r="G292" s="53" t="s">
        <v>197</v>
      </c>
      <c r="H292" s="53" t="s">
        <v>198</v>
      </c>
      <c r="I292" s="54">
        <v>700021274026</v>
      </c>
      <c r="J292" s="55" t="s">
        <v>744</v>
      </c>
      <c r="K292" s="55" t="s">
        <v>745</v>
      </c>
      <c r="L292" s="55" t="s">
        <v>690</v>
      </c>
      <c r="M292" s="55" t="s">
        <v>746</v>
      </c>
      <c r="N292" s="55" t="s">
        <v>230</v>
      </c>
      <c r="O292" s="56">
        <v>453475.62</v>
      </c>
      <c r="P292" s="56">
        <v>0</v>
      </c>
      <c r="Q292" s="56">
        <v>0</v>
      </c>
      <c r="R292" s="56">
        <v>408867.35</v>
      </c>
      <c r="S292" s="57" t="s">
        <v>1819</v>
      </c>
      <c r="T292" s="56">
        <v>44608.27</v>
      </c>
      <c r="U292" s="55" t="s">
        <v>665</v>
      </c>
      <c r="V292" s="53" t="s">
        <v>1517</v>
      </c>
      <c r="W292" s="9">
        <f t="shared" si="8"/>
        <v>26</v>
      </c>
    </row>
    <row r="293" spans="1:23" s="10" customFormat="1" ht="202.5" customHeight="1">
      <c r="A293" s="8">
        <v>21</v>
      </c>
      <c r="B293" s="59" t="s">
        <v>635</v>
      </c>
      <c r="C293" s="59" t="s">
        <v>99</v>
      </c>
      <c r="D293" s="59" t="s">
        <v>518</v>
      </c>
      <c r="E293" s="51">
        <v>1</v>
      </c>
      <c r="F293" s="52">
        <v>210</v>
      </c>
      <c r="G293" s="53" t="s">
        <v>197</v>
      </c>
      <c r="H293" s="53" t="s">
        <v>198</v>
      </c>
      <c r="I293" s="54">
        <v>700021268119</v>
      </c>
      <c r="J293" s="55" t="s">
        <v>742</v>
      </c>
      <c r="K293" s="55" t="s">
        <v>743</v>
      </c>
      <c r="L293" s="55" t="s">
        <v>690</v>
      </c>
      <c r="M293" s="55" t="s">
        <v>412</v>
      </c>
      <c r="N293" s="55" t="s">
        <v>230</v>
      </c>
      <c r="O293" s="56">
        <v>1908.24</v>
      </c>
      <c r="P293" s="56">
        <v>0</v>
      </c>
      <c r="Q293" s="56">
        <v>0</v>
      </c>
      <c r="R293" s="56">
        <v>0</v>
      </c>
      <c r="S293" s="57" t="s">
        <v>1820</v>
      </c>
      <c r="T293" s="56">
        <v>1908.24</v>
      </c>
      <c r="U293" s="55" t="s">
        <v>665</v>
      </c>
      <c r="V293" s="53" t="s">
        <v>1518</v>
      </c>
      <c r="W293" s="9">
        <f t="shared" si="8"/>
        <v>119</v>
      </c>
    </row>
    <row r="294" spans="1:23" s="10" customFormat="1" ht="202.5" customHeight="1">
      <c r="A294" s="8">
        <v>21</v>
      </c>
      <c r="B294" s="59" t="s">
        <v>635</v>
      </c>
      <c r="C294" s="59" t="s">
        <v>99</v>
      </c>
      <c r="D294" s="59" t="s">
        <v>518</v>
      </c>
      <c r="E294" s="51">
        <v>1</v>
      </c>
      <c r="F294" s="52">
        <v>210</v>
      </c>
      <c r="G294" s="53" t="s">
        <v>197</v>
      </c>
      <c r="H294" s="53" t="s">
        <v>198</v>
      </c>
      <c r="I294" s="54">
        <v>700021211125</v>
      </c>
      <c r="J294" s="55" t="s">
        <v>199</v>
      </c>
      <c r="K294" s="55" t="s">
        <v>740</v>
      </c>
      <c r="L294" s="55" t="s">
        <v>690</v>
      </c>
      <c r="M294" s="55" t="s">
        <v>629</v>
      </c>
      <c r="N294" s="55" t="s">
        <v>230</v>
      </c>
      <c r="O294" s="56">
        <v>5138611.21</v>
      </c>
      <c r="P294" s="56">
        <v>0</v>
      </c>
      <c r="Q294" s="56">
        <v>140622.79999999999</v>
      </c>
      <c r="R294" s="56">
        <v>0</v>
      </c>
      <c r="S294" s="57" t="s">
        <v>1821</v>
      </c>
      <c r="T294" s="56">
        <v>5279234.01</v>
      </c>
      <c r="U294" s="55" t="s">
        <v>665</v>
      </c>
      <c r="V294" s="53" t="s">
        <v>1519</v>
      </c>
      <c r="W294" s="9">
        <f t="shared" si="8"/>
        <v>125</v>
      </c>
    </row>
    <row r="295" spans="1:23" s="10" customFormat="1" ht="202.5" customHeight="1">
      <c r="A295" s="8">
        <v>21</v>
      </c>
      <c r="B295" s="59" t="s">
        <v>635</v>
      </c>
      <c r="C295" s="59" t="s">
        <v>99</v>
      </c>
      <c r="D295" s="59" t="s">
        <v>518</v>
      </c>
      <c r="E295" s="51">
        <v>1</v>
      </c>
      <c r="F295" s="52">
        <v>210</v>
      </c>
      <c r="G295" s="53" t="s">
        <v>197</v>
      </c>
      <c r="H295" s="53" t="s">
        <v>198</v>
      </c>
      <c r="I295" s="54">
        <v>700021261306</v>
      </c>
      <c r="J295" s="55" t="s">
        <v>741</v>
      </c>
      <c r="K295" s="55" t="s">
        <v>209</v>
      </c>
      <c r="L295" s="55" t="s">
        <v>690</v>
      </c>
      <c r="M295" s="55" t="s">
        <v>412</v>
      </c>
      <c r="N295" s="55" t="s">
        <v>230</v>
      </c>
      <c r="O295" s="56">
        <v>157.34</v>
      </c>
      <c r="P295" s="56">
        <v>0</v>
      </c>
      <c r="Q295" s="56">
        <v>0</v>
      </c>
      <c r="R295" s="56">
        <v>0</v>
      </c>
      <c r="S295" s="57" t="s">
        <v>1822</v>
      </c>
      <c r="T295" s="56">
        <v>157.34</v>
      </c>
      <c r="U295" s="55" t="s">
        <v>665</v>
      </c>
      <c r="V295" s="53" t="s">
        <v>1520</v>
      </c>
      <c r="W295" s="9">
        <f t="shared" si="8"/>
        <v>306</v>
      </c>
    </row>
    <row r="296" spans="1:23" s="10" customFormat="1" ht="202.5" customHeight="1">
      <c r="A296" s="8">
        <v>21</v>
      </c>
      <c r="B296" s="59" t="s">
        <v>635</v>
      </c>
      <c r="C296" s="59" t="s">
        <v>99</v>
      </c>
      <c r="D296" s="59" t="s">
        <v>518</v>
      </c>
      <c r="E296" s="51">
        <v>1</v>
      </c>
      <c r="F296" s="52">
        <v>210</v>
      </c>
      <c r="G296" s="53" t="s">
        <v>197</v>
      </c>
      <c r="H296" s="53" t="s">
        <v>198</v>
      </c>
      <c r="I296" s="54">
        <v>700021276331</v>
      </c>
      <c r="J296" s="55" t="s">
        <v>747</v>
      </c>
      <c r="K296" s="55" t="s">
        <v>748</v>
      </c>
      <c r="L296" s="55" t="s">
        <v>690</v>
      </c>
      <c r="M296" s="55" t="s">
        <v>412</v>
      </c>
      <c r="N296" s="55" t="s">
        <v>230</v>
      </c>
      <c r="O296" s="56">
        <v>0</v>
      </c>
      <c r="P296" s="56">
        <v>0</v>
      </c>
      <c r="Q296" s="56">
        <v>0</v>
      </c>
      <c r="R296" s="56">
        <v>0</v>
      </c>
      <c r="S296" s="57" t="s">
        <v>1823</v>
      </c>
      <c r="T296" s="56">
        <v>0</v>
      </c>
      <c r="U296" s="55" t="s">
        <v>665</v>
      </c>
      <c r="V296" s="53" t="s">
        <v>1521</v>
      </c>
      <c r="W296" s="9">
        <f t="shared" si="8"/>
        <v>331</v>
      </c>
    </row>
    <row r="297" spans="1:23" s="10" customFormat="1" ht="202.5" customHeight="1">
      <c r="A297" s="8">
        <v>21</v>
      </c>
      <c r="B297" s="59" t="s">
        <v>635</v>
      </c>
      <c r="C297" s="59" t="s">
        <v>99</v>
      </c>
      <c r="D297" s="59" t="s">
        <v>518</v>
      </c>
      <c r="E297" s="51">
        <v>1</v>
      </c>
      <c r="F297" s="52">
        <v>210</v>
      </c>
      <c r="G297" s="53" t="s">
        <v>197</v>
      </c>
      <c r="H297" s="53" t="s">
        <v>198</v>
      </c>
      <c r="I297" s="54">
        <v>700021300336</v>
      </c>
      <c r="J297" s="55" t="s">
        <v>749</v>
      </c>
      <c r="K297" s="55" t="s">
        <v>750</v>
      </c>
      <c r="L297" s="55" t="s">
        <v>690</v>
      </c>
      <c r="M297" s="55" t="s">
        <v>412</v>
      </c>
      <c r="N297" s="55" t="s">
        <v>230</v>
      </c>
      <c r="O297" s="56">
        <v>3928270.01</v>
      </c>
      <c r="P297" s="56">
        <v>0</v>
      </c>
      <c r="Q297" s="56">
        <v>465734.1</v>
      </c>
      <c r="R297" s="56">
        <v>12127.51</v>
      </c>
      <c r="S297" s="57" t="s">
        <v>1824</v>
      </c>
      <c r="T297" s="56">
        <v>4381876.5999999996</v>
      </c>
      <c r="U297" s="55" t="s">
        <v>665</v>
      </c>
      <c r="V297" s="53" t="s">
        <v>1522</v>
      </c>
      <c r="W297" s="9">
        <f t="shared" si="8"/>
        <v>336</v>
      </c>
    </row>
    <row r="298" spans="1:23" s="10" customFormat="1" ht="202.5" customHeight="1">
      <c r="A298" s="8">
        <v>21</v>
      </c>
      <c r="B298" s="59" t="s">
        <v>635</v>
      </c>
      <c r="C298" s="59" t="s">
        <v>99</v>
      </c>
      <c r="D298" s="59" t="s">
        <v>518</v>
      </c>
      <c r="E298" s="51">
        <v>1</v>
      </c>
      <c r="F298" s="52" t="s">
        <v>636</v>
      </c>
      <c r="G298" s="53" t="s">
        <v>637</v>
      </c>
      <c r="H298" s="53" t="s">
        <v>751</v>
      </c>
      <c r="I298" s="54">
        <v>700021258044</v>
      </c>
      <c r="J298" s="55" t="s">
        <v>752</v>
      </c>
      <c r="K298" s="55" t="s">
        <v>210</v>
      </c>
      <c r="L298" s="55" t="s">
        <v>690</v>
      </c>
      <c r="M298" s="55" t="s">
        <v>789</v>
      </c>
      <c r="N298" s="55" t="s">
        <v>652</v>
      </c>
      <c r="O298" s="56">
        <v>0</v>
      </c>
      <c r="P298" s="56">
        <v>0</v>
      </c>
      <c r="Q298" s="56">
        <v>0</v>
      </c>
      <c r="R298" s="56">
        <v>0</v>
      </c>
      <c r="S298" s="57" t="s">
        <v>1825</v>
      </c>
      <c r="T298" s="56">
        <v>55993529.340000004</v>
      </c>
      <c r="U298" s="55" t="s">
        <v>665</v>
      </c>
      <c r="V298" s="53" t="s">
        <v>1367</v>
      </c>
      <c r="W298" s="9">
        <f t="shared" si="8"/>
        <v>44</v>
      </c>
    </row>
    <row r="299" spans="1:23" s="23" customFormat="1" ht="39.75" customHeight="1" outlineLevel="3">
      <c r="A299" s="21"/>
      <c r="B299" s="66" t="s">
        <v>60</v>
      </c>
      <c r="C299" s="67"/>
      <c r="D299" s="67"/>
      <c r="E299" s="35">
        <f>SUBTOTAL(9,E302:F404)</f>
        <v>100</v>
      </c>
      <c r="F299" s="36"/>
      <c r="G299" s="36"/>
      <c r="H299" s="36"/>
      <c r="I299" s="37"/>
      <c r="J299" s="36"/>
      <c r="K299" s="36"/>
      <c r="L299" s="36"/>
      <c r="M299" s="36"/>
      <c r="N299" s="36"/>
      <c r="O299" s="38"/>
      <c r="P299" s="39"/>
      <c r="Q299" s="39"/>
      <c r="R299" s="39"/>
      <c r="S299" s="36"/>
      <c r="T299" s="39"/>
      <c r="U299" s="36"/>
      <c r="V299" s="40"/>
      <c r="W299" s="22"/>
    </row>
    <row r="300" spans="1:23" s="26" customFormat="1" ht="15" outlineLevel="1">
      <c r="A300" s="24"/>
      <c r="B300" s="62" t="s">
        <v>671</v>
      </c>
      <c r="C300" s="63" t="s">
        <v>669</v>
      </c>
      <c r="D300" s="63"/>
      <c r="E300" s="41">
        <f>SUBTOTAL(9,E302:E404)</f>
        <v>100</v>
      </c>
      <c r="F300" s="42"/>
      <c r="G300" s="42"/>
      <c r="H300" s="42"/>
      <c r="I300" s="43"/>
      <c r="J300" s="42"/>
      <c r="K300" s="42"/>
      <c r="L300" s="42"/>
      <c r="M300" s="42"/>
      <c r="N300" s="42"/>
      <c r="O300" s="44"/>
      <c r="P300" s="44"/>
      <c r="Q300" s="44"/>
      <c r="R300" s="44"/>
      <c r="S300" s="42"/>
      <c r="T300" s="44"/>
      <c r="U300" s="42"/>
      <c r="V300" s="45"/>
      <c r="W300" s="25"/>
    </row>
    <row r="301" spans="1:23" s="29" customFormat="1" ht="15" outlineLevel="2">
      <c r="A301" s="27"/>
      <c r="B301" s="64" t="s">
        <v>272</v>
      </c>
      <c r="C301" s="65"/>
      <c r="D301" s="65"/>
      <c r="E301" s="46">
        <f>SUBTOTAL(9,E302:E364)</f>
        <v>63</v>
      </c>
      <c r="F301" s="47"/>
      <c r="G301" s="47"/>
      <c r="H301" s="47"/>
      <c r="I301" s="48"/>
      <c r="J301" s="47"/>
      <c r="K301" s="47"/>
      <c r="L301" s="47"/>
      <c r="M301" s="47"/>
      <c r="N301" s="47"/>
      <c r="O301" s="49"/>
      <c r="P301" s="49"/>
      <c r="Q301" s="49"/>
      <c r="R301" s="49"/>
      <c r="S301" s="47"/>
      <c r="T301" s="49"/>
      <c r="U301" s="47"/>
      <c r="V301" s="50"/>
      <c r="W301" s="28"/>
    </row>
    <row r="302" spans="1:23" s="10" customFormat="1" ht="288" customHeight="1">
      <c r="A302" s="8">
        <v>38</v>
      </c>
      <c r="B302" s="59" t="s">
        <v>60</v>
      </c>
      <c r="C302" s="59" t="s">
        <v>99</v>
      </c>
      <c r="D302" s="59" t="s">
        <v>191</v>
      </c>
      <c r="E302" s="51">
        <v>1</v>
      </c>
      <c r="F302" s="52" t="s">
        <v>1012</v>
      </c>
      <c r="G302" s="53" t="s">
        <v>1013</v>
      </c>
      <c r="H302" s="53" t="s">
        <v>1013</v>
      </c>
      <c r="I302" s="54" t="s">
        <v>1014</v>
      </c>
      <c r="J302" s="55" t="s">
        <v>1015</v>
      </c>
      <c r="K302" s="55" t="s">
        <v>1016</v>
      </c>
      <c r="L302" s="55" t="s">
        <v>520</v>
      </c>
      <c r="M302" s="55" t="s">
        <v>1017</v>
      </c>
      <c r="N302" s="55" t="s">
        <v>657</v>
      </c>
      <c r="O302" s="56">
        <v>194043</v>
      </c>
      <c r="P302" s="56">
        <v>0</v>
      </c>
      <c r="Q302" s="56">
        <v>10137</v>
      </c>
      <c r="R302" s="56">
        <v>48720</v>
      </c>
      <c r="S302" s="57" t="s">
        <v>1826</v>
      </c>
      <c r="T302" s="56">
        <v>151400</v>
      </c>
      <c r="U302" s="55" t="s">
        <v>665</v>
      </c>
      <c r="V302" s="53" t="s">
        <v>1523</v>
      </c>
      <c r="W302" s="9">
        <f t="shared" ref="W302:W333" si="9">IF(OR(LEFT(I302)="7",LEFT(I302,1)="8"),VALUE(RIGHT(I302,3)),VALUE(RIGHT(I302,4)))</f>
        <v>1547</v>
      </c>
    </row>
    <row r="303" spans="1:23" s="10" customFormat="1" ht="202.5" customHeight="1">
      <c r="A303" s="8">
        <v>38</v>
      </c>
      <c r="B303" s="59" t="s">
        <v>60</v>
      </c>
      <c r="C303" s="59" t="s">
        <v>99</v>
      </c>
      <c r="D303" s="59" t="s">
        <v>191</v>
      </c>
      <c r="E303" s="51">
        <v>1</v>
      </c>
      <c r="F303" s="52" t="s">
        <v>435</v>
      </c>
      <c r="G303" s="53" t="s">
        <v>436</v>
      </c>
      <c r="H303" s="53" t="s">
        <v>436</v>
      </c>
      <c r="I303" s="54" t="s">
        <v>591</v>
      </c>
      <c r="J303" s="55" t="s">
        <v>592</v>
      </c>
      <c r="K303" s="55" t="s">
        <v>882</v>
      </c>
      <c r="L303" s="55" t="s">
        <v>690</v>
      </c>
      <c r="M303" s="55" t="s">
        <v>593</v>
      </c>
      <c r="N303" s="55" t="s">
        <v>777</v>
      </c>
      <c r="O303" s="56">
        <v>571806.94999999995</v>
      </c>
      <c r="P303" s="56">
        <v>0</v>
      </c>
      <c r="Q303" s="56">
        <v>33131.54</v>
      </c>
      <c r="R303" s="56">
        <v>374121.97</v>
      </c>
      <c r="S303" s="57" t="s">
        <v>1827</v>
      </c>
      <c r="T303" s="56">
        <v>230816.52</v>
      </c>
      <c r="U303" s="55" t="s">
        <v>231</v>
      </c>
      <c r="V303" s="53" t="s">
        <v>1524</v>
      </c>
      <c r="W303" s="9">
        <f t="shared" si="9"/>
        <v>1491</v>
      </c>
    </row>
    <row r="304" spans="1:23" s="10" customFormat="1" ht="202.5" customHeight="1">
      <c r="A304" s="8">
        <v>38</v>
      </c>
      <c r="B304" s="59" t="s">
        <v>60</v>
      </c>
      <c r="C304" s="59" t="s">
        <v>99</v>
      </c>
      <c r="D304" s="59" t="s">
        <v>191</v>
      </c>
      <c r="E304" s="51">
        <v>1</v>
      </c>
      <c r="F304" s="52" t="s">
        <v>435</v>
      </c>
      <c r="G304" s="53" t="s">
        <v>436</v>
      </c>
      <c r="H304" s="53" t="s">
        <v>436</v>
      </c>
      <c r="I304" s="54" t="s">
        <v>437</v>
      </c>
      <c r="J304" s="55" t="s">
        <v>438</v>
      </c>
      <c r="K304" s="55" t="s">
        <v>77</v>
      </c>
      <c r="L304" s="55" t="s">
        <v>690</v>
      </c>
      <c r="M304" s="55" t="s">
        <v>389</v>
      </c>
      <c r="N304" s="55" t="s">
        <v>657</v>
      </c>
      <c r="O304" s="56">
        <v>884091.83</v>
      </c>
      <c r="P304" s="56">
        <v>1519585.53</v>
      </c>
      <c r="Q304" s="56">
        <v>9939.81</v>
      </c>
      <c r="R304" s="56">
        <v>1017953.94</v>
      </c>
      <c r="S304" s="57" t="s">
        <v>1828</v>
      </c>
      <c r="T304" s="56">
        <v>1395663.23</v>
      </c>
      <c r="U304" s="55" t="s">
        <v>231</v>
      </c>
      <c r="V304" s="53" t="s">
        <v>1368</v>
      </c>
      <c r="W304" s="9">
        <f t="shared" si="9"/>
        <v>1103</v>
      </c>
    </row>
    <row r="305" spans="1:23" s="10" customFormat="1" ht="202.5" customHeight="1">
      <c r="A305" s="8">
        <v>38</v>
      </c>
      <c r="B305" s="59" t="s">
        <v>60</v>
      </c>
      <c r="C305" s="59" t="s">
        <v>99</v>
      </c>
      <c r="D305" s="59" t="s">
        <v>191</v>
      </c>
      <c r="E305" s="51">
        <v>1</v>
      </c>
      <c r="F305" s="52" t="s">
        <v>78</v>
      </c>
      <c r="G305" s="53" t="s">
        <v>79</v>
      </c>
      <c r="H305" s="53" t="s">
        <v>79</v>
      </c>
      <c r="I305" s="54" t="s">
        <v>80</v>
      </c>
      <c r="J305" s="55" t="s">
        <v>313</v>
      </c>
      <c r="K305" s="55" t="s">
        <v>883</v>
      </c>
      <c r="L305" s="55" t="s">
        <v>690</v>
      </c>
      <c r="M305" s="55" t="s">
        <v>389</v>
      </c>
      <c r="N305" s="55" t="s">
        <v>230</v>
      </c>
      <c r="O305" s="56">
        <v>81986916</v>
      </c>
      <c r="P305" s="56">
        <v>22686541</v>
      </c>
      <c r="Q305" s="56">
        <v>3526917</v>
      </c>
      <c r="R305" s="56">
        <v>49962253</v>
      </c>
      <c r="S305" s="57" t="s">
        <v>1829</v>
      </c>
      <c r="T305" s="56">
        <v>58238121</v>
      </c>
      <c r="U305" s="55" t="s">
        <v>231</v>
      </c>
      <c r="V305" s="53" t="s">
        <v>1525</v>
      </c>
      <c r="W305" s="9">
        <f t="shared" si="9"/>
        <v>1116</v>
      </c>
    </row>
    <row r="306" spans="1:23" s="10" customFormat="1" ht="202.5" customHeight="1">
      <c r="A306" s="8">
        <v>38</v>
      </c>
      <c r="B306" s="59" t="s">
        <v>60</v>
      </c>
      <c r="C306" s="59" t="s">
        <v>99</v>
      </c>
      <c r="D306" s="59" t="s">
        <v>191</v>
      </c>
      <c r="E306" s="51">
        <v>1</v>
      </c>
      <c r="F306" s="52" t="s">
        <v>695</v>
      </c>
      <c r="G306" s="53" t="s">
        <v>954</v>
      </c>
      <c r="H306" s="53" t="s">
        <v>954</v>
      </c>
      <c r="I306" s="54" t="s">
        <v>697</v>
      </c>
      <c r="J306" s="55" t="s">
        <v>698</v>
      </c>
      <c r="K306" s="55" t="s">
        <v>955</v>
      </c>
      <c r="L306" s="55" t="s">
        <v>690</v>
      </c>
      <c r="M306" s="55" t="s">
        <v>389</v>
      </c>
      <c r="N306" s="55" t="s">
        <v>652</v>
      </c>
      <c r="O306" s="56">
        <v>146617403.56</v>
      </c>
      <c r="P306" s="56">
        <v>29454136</v>
      </c>
      <c r="Q306" s="56">
        <v>6447388.8200000003</v>
      </c>
      <c r="R306" s="56">
        <v>81305362.269999996</v>
      </c>
      <c r="S306" s="57" t="s">
        <v>1830</v>
      </c>
      <c r="T306" s="56">
        <v>101213566.11</v>
      </c>
      <c r="U306" s="55" t="s">
        <v>665</v>
      </c>
      <c r="V306" s="53" t="s">
        <v>1306</v>
      </c>
      <c r="W306" s="9">
        <f t="shared" si="9"/>
        <v>1111</v>
      </c>
    </row>
    <row r="307" spans="1:23" s="10" customFormat="1" ht="202.5" customHeight="1">
      <c r="A307" s="8">
        <v>38</v>
      </c>
      <c r="B307" s="59" t="s">
        <v>60</v>
      </c>
      <c r="C307" s="59" t="s">
        <v>99</v>
      </c>
      <c r="D307" s="59" t="s">
        <v>191</v>
      </c>
      <c r="E307" s="51">
        <v>1</v>
      </c>
      <c r="F307" s="52" t="s">
        <v>695</v>
      </c>
      <c r="G307" s="53" t="s">
        <v>696</v>
      </c>
      <c r="H307" s="53" t="s">
        <v>696</v>
      </c>
      <c r="I307" s="54" t="s">
        <v>699</v>
      </c>
      <c r="J307" s="55" t="s">
        <v>700</v>
      </c>
      <c r="K307" s="55" t="s">
        <v>701</v>
      </c>
      <c r="L307" s="55" t="s">
        <v>690</v>
      </c>
      <c r="M307" s="55" t="s">
        <v>836</v>
      </c>
      <c r="N307" s="55" t="s">
        <v>341</v>
      </c>
      <c r="O307" s="56">
        <v>4586526.57</v>
      </c>
      <c r="P307" s="56">
        <v>0</v>
      </c>
      <c r="Q307" s="56">
        <v>266611.40000000002</v>
      </c>
      <c r="R307" s="56">
        <v>0</v>
      </c>
      <c r="S307" s="57" t="s">
        <v>1831</v>
      </c>
      <c r="T307" s="56">
        <v>4853137.97</v>
      </c>
      <c r="U307" s="55" t="s">
        <v>665</v>
      </c>
      <c r="V307" s="53" t="s">
        <v>1307</v>
      </c>
      <c r="W307" s="9">
        <f t="shared" si="9"/>
        <v>1371</v>
      </c>
    </row>
    <row r="308" spans="1:23" s="10" customFormat="1" ht="202.5" customHeight="1">
      <c r="A308" s="8">
        <v>38</v>
      </c>
      <c r="B308" s="59" t="s">
        <v>60</v>
      </c>
      <c r="C308" s="59" t="s">
        <v>99</v>
      </c>
      <c r="D308" s="59" t="s">
        <v>191</v>
      </c>
      <c r="E308" s="51">
        <v>1</v>
      </c>
      <c r="F308" s="52" t="s">
        <v>702</v>
      </c>
      <c r="G308" s="53" t="s">
        <v>703</v>
      </c>
      <c r="H308" s="53" t="s">
        <v>703</v>
      </c>
      <c r="I308" s="54" t="s">
        <v>704</v>
      </c>
      <c r="J308" s="55" t="s">
        <v>705</v>
      </c>
      <c r="K308" s="55" t="s">
        <v>72</v>
      </c>
      <c r="L308" s="55" t="s">
        <v>690</v>
      </c>
      <c r="M308" s="55" t="s">
        <v>389</v>
      </c>
      <c r="N308" s="55" t="s">
        <v>230</v>
      </c>
      <c r="O308" s="56">
        <v>30267094.489999998</v>
      </c>
      <c r="P308" s="56">
        <v>30000000</v>
      </c>
      <c r="Q308" s="56">
        <v>1026935.86</v>
      </c>
      <c r="R308" s="56">
        <v>19519764.359999999</v>
      </c>
      <c r="S308" s="57" t="s">
        <v>1832</v>
      </c>
      <c r="T308" s="56">
        <v>42006760.450000003</v>
      </c>
      <c r="U308" s="55" t="s">
        <v>665</v>
      </c>
      <c r="V308" s="53" t="s">
        <v>1398</v>
      </c>
      <c r="W308" s="9">
        <f t="shared" si="9"/>
        <v>1125</v>
      </c>
    </row>
    <row r="309" spans="1:23" s="10" customFormat="1" ht="202.5" customHeight="1">
      <c r="A309" s="8">
        <v>38</v>
      </c>
      <c r="B309" s="59" t="s">
        <v>60</v>
      </c>
      <c r="C309" s="59" t="s">
        <v>99</v>
      </c>
      <c r="D309" s="59" t="s">
        <v>191</v>
      </c>
      <c r="E309" s="51">
        <v>1</v>
      </c>
      <c r="F309" s="52" t="s">
        <v>73</v>
      </c>
      <c r="G309" s="53" t="s">
        <v>509</v>
      </c>
      <c r="H309" s="53" t="s">
        <v>509</v>
      </c>
      <c r="I309" s="54" t="s">
        <v>510</v>
      </c>
      <c r="J309" s="55" t="s">
        <v>534</v>
      </c>
      <c r="K309" s="55" t="s">
        <v>398</v>
      </c>
      <c r="L309" s="55" t="s">
        <v>690</v>
      </c>
      <c r="M309" s="55" t="s">
        <v>389</v>
      </c>
      <c r="N309" s="55" t="s">
        <v>230</v>
      </c>
      <c r="O309" s="56">
        <v>17651517.449999999</v>
      </c>
      <c r="P309" s="56">
        <v>15007126</v>
      </c>
      <c r="Q309" s="56">
        <v>651778.91</v>
      </c>
      <c r="R309" s="56">
        <v>10824750.67</v>
      </c>
      <c r="S309" s="57" t="s">
        <v>1833</v>
      </c>
      <c r="T309" s="56">
        <v>22485671.690000001</v>
      </c>
      <c r="U309" s="55" t="s">
        <v>665</v>
      </c>
      <c r="V309" s="53" t="s">
        <v>1369</v>
      </c>
      <c r="W309" s="9">
        <f t="shared" si="9"/>
        <v>1112</v>
      </c>
    </row>
    <row r="310" spans="1:23" s="10" customFormat="1" ht="202.5" customHeight="1">
      <c r="A310" s="8">
        <v>38</v>
      </c>
      <c r="B310" s="59" t="s">
        <v>60</v>
      </c>
      <c r="C310" s="59" t="s">
        <v>99</v>
      </c>
      <c r="D310" s="59" t="s">
        <v>191</v>
      </c>
      <c r="E310" s="51">
        <v>1</v>
      </c>
      <c r="F310" s="52" t="s">
        <v>120</v>
      </c>
      <c r="G310" s="53" t="s">
        <v>121</v>
      </c>
      <c r="H310" s="53" t="s">
        <v>121</v>
      </c>
      <c r="I310" s="54" t="s">
        <v>122</v>
      </c>
      <c r="J310" s="55" t="s">
        <v>123</v>
      </c>
      <c r="K310" s="55" t="s">
        <v>399</v>
      </c>
      <c r="L310" s="55" t="s">
        <v>690</v>
      </c>
      <c r="M310" s="55" t="s">
        <v>389</v>
      </c>
      <c r="N310" s="55" t="s">
        <v>230</v>
      </c>
      <c r="O310" s="56">
        <v>122979397.14</v>
      </c>
      <c r="P310" s="56">
        <v>4983871.75</v>
      </c>
      <c r="Q310" s="56">
        <v>6884072.3700000001</v>
      </c>
      <c r="R310" s="56">
        <v>68117090.010000005</v>
      </c>
      <c r="S310" s="57" t="s">
        <v>1834</v>
      </c>
      <c r="T310" s="56">
        <v>66730251.25</v>
      </c>
      <c r="U310" s="55" t="s">
        <v>665</v>
      </c>
      <c r="V310" s="53" t="s">
        <v>1526</v>
      </c>
      <c r="W310" s="9">
        <f t="shared" si="9"/>
        <v>1044</v>
      </c>
    </row>
    <row r="311" spans="1:23" s="10" customFormat="1" ht="202.5" customHeight="1">
      <c r="A311" s="8">
        <v>38</v>
      </c>
      <c r="B311" s="59" t="s">
        <v>60</v>
      </c>
      <c r="C311" s="59" t="s">
        <v>99</v>
      </c>
      <c r="D311" s="59" t="s">
        <v>191</v>
      </c>
      <c r="E311" s="51">
        <v>1</v>
      </c>
      <c r="F311" s="52" t="s">
        <v>120</v>
      </c>
      <c r="G311" s="53" t="s">
        <v>121</v>
      </c>
      <c r="H311" s="53" t="s">
        <v>121</v>
      </c>
      <c r="I311" s="54" t="s">
        <v>511</v>
      </c>
      <c r="J311" s="55" t="s">
        <v>512</v>
      </c>
      <c r="K311" s="55" t="s">
        <v>400</v>
      </c>
      <c r="L311" s="55" t="s">
        <v>690</v>
      </c>
      <c r="M311" s="55" t="s">
        <v>389</v>
      </c>
      <c r="N311" s="55" t="s">
        <v>230</v>
      </c>
      <c r="O311" s="56">
        <v>222962178.71000001</v>
      </c>
      <c r="P311" s="56">
        <v>228265620.38999999</v>
      </c>
      <c r="Q311" s="56">
        <v>39802795.600000001</v>
      </c>
      <c r="R311" s="56">
        <v>212069842.47999999</v>
      </c>
      <c r="S311" s="57" t="s">
        <v>1835</v>
      </c>
      <c r="T311" s="56">
        <v>278960752.22000003</v>
      </c>
      <c r="U311" s="55" t="s">
        <v>665</v>
      </c>
      <c r="V311" s="53" t="s">
        <v>1527</v>
      </c>
      <c r="W311" s="9">
        <f t="shared" si="9"/>
        <v>1114</v>
      </c>
    </row>
    <row r="312" spans="1:23" s="10" customFormat="1" ht="202.5" customHeight="1">
      <c r="A312" s="8">
        <v>38</v>
      </c>
      <c r="B312" s="59" t="s">
        <v>60</v>
      </c>
      <c r="C312" s="59" t="s">
        <v>99</v>
      </c>
      <c r="D312" s="59" t="s">
        <v>191</v>
      </c>
      <c r="E312" s="51">
        <v>1</v>
      </c>
      <c r="F312" s="52" t="s">
        <v>722</v>
      </c>
      <c r="G312" s="53" t="s">
        <v>723</v>
      </c>
      <c r="H312" s="53" t="s">
        <v>723</v>
      </c>
      <c r="I312" s="54" t="s">
        <v>724</v>
      </c>
      <c r="J312" s="55" t="s">
        <v>725</v>
      </c>
      <c r="K312" s="55" t="s">
        <v>726</v>
      </c>
      <c r="L312" s="55" t="s">
        <v>690</v>
      </c>
      <c r="M312" s="55" t="s">
        <v>789</v>
      </c>
      <c r="N312" s="55" t="s">
        <v>230</v>
      </c>
      <c r="O312" s="56">
        <v>2136766.84</v>
      </c>
      <c r="P312" s="56">
        <v>6246834.1200000001</v>
      </c>
      <c r="Q312" s="56">
        <v>141038.73000000001</v>
      </c>
      <c r="R312" s="56">
        <v>6923578.5</v>
      </c>
      <c r="S312" s="57" t="s">
        <v>1836</v>
      </c>
      <c r="T312" s="56">
        <v>1601061.19</v>
      </c>
      <c r="U312" s="55" t="s">
        <v>231</v>
      </c>
      <c r="V312" s="53" t="s">
        <v>1299</v>
      </c>
      <c r="W312" s="9">
        <f t="shared" si="9"/>
        <v>1119</v>
      </c>
    </row>
    <row r="313" spans="1:23" s="10" customFormat="1" ht="202.5" customHeight="1">
      <c r="A313" s="8">
        <v>38</v>
      </c>
      <c r="B313" s="59" t="s">
        <v>60</v>
      </c>
      <c r="C313" s="59" t="s">
        <v>99</v>
      </c>
      <c r="D313" s="59" t="s">
        <v>191</v>
      </c>
      <c r="E313" s="51">
        <v>1</v>
      </c>
      <c r="F313" s="52" t="s">
        <v>1018</v>
      </c>
      <c r="G313" s="53" t="s">
        <v>1019</v>
      </c>
      <c r="H313" s="53" t="s">
        <v>1019</v>
      </c>
      <c r="I313" s="54" t="s">
        <v>1020</v>
      </c>
      <c r="J313" s="55" t="s">
        <v>1021</v>
      </c>
      <c r="K313" s="55" t="s">
        <v>1022</v>
      </c>
      <c r="L313" s="55" t="s">
        <v>520</v>
      </c>
      <c r="M313" s="55" t="s">
        <v>1023</v>
      </c>
      <c r="N313" s="55" t="s">
        <v>230</v>
      </c>
      <c r="O313" s="56">
        <v>3332312.93</v>
      </c>
      <c r="P313" s="56">
        <v>2604319.52</v>
      </c>
      <c r="Q313" s="56">
        <v>9154.56</v>
      </c>
      <c r="R313" s="56">
        <v>3368522.69</v>
      </c>
      <c r="S313" s="57" t="s">
        <v>1837</v>
      </c>
      <c r="T313" s="56">
        <v>2577264.3199999998</v>
      </c>
      <c r="U313" s="55" t="s">
        <v>231</v>
      </c>
      <c r="V313" s="53" t="s">
        <v>1318</v>
      </c>
      <c r="W313" s="9">
        <f t="shared" si="9"/>
        <v>1548</v>
      </c>
    </row>
    <row r="314" spans="1:23" s="10" customFormat="1" ht="202.5" customHeight="1">
      <c r="A314" s="8">
        <v>38</v>
      </c>
      <c r="B314" s="59" t="s">
        <v>60</v>
      </c>
      <c r="C314" s="59" t="s">
        <v>99</v>
      </c>
      <c r="D314" s="59" t="s">
        <v>191</v>
      </c>
      <c r="E314" s="51">
        <v>1</v>
      </c>
      <c r="F314" s="52" t="s">
        <v>727</v>
      </c>
      <c r="G314" s="53" t="s">
        <v>728</v>
      </c>
      <c r="H314" s="53" t="s">
        <v>728</v>
      </c>
      <c r="I314" s="54" t="s">
        <v>732</v>
      </c>
      <c r="J314" s="55" t="s">
        <v>535</v>
      </c>
      <c r="K314" s="55" t="s">
        <v>35</v>
      </c>
      <c r="L314" s="55" t="s">
        <v>690</v>
      </c>
      <c r="M314" s="55" t="s">
        <v>389</v>
      </c>
      <c r="N314" s="55" t="s">
        <v>777</v>
      </c>
      <c r="O314" s="56">
        <v>6949774.2000000002</v>
      </c>
      <c r="P314" s="56">
        <v>0</v>
      </c>
      <c r="Q314" s="56">
        <v>353307.1</v>
      </c>
      <c r="R314" s="56">
        <v>29913.72</v>
      </c>
      <c r="S314" s="57" t="s">
        <v>1838</v>
      </c>
      <c r="T314" s="56">
        <v>7273167.5800000001</v>
      </c>
      <c r="U314" s="55" t="s">
        <v>665</v>
      </c>
      <c r="V314" s="53" t="s">
        <v>1528</v>
      </c>
      <c r="W314" s="9">
        <f t="shared" si="9"/>
        <v>1388</v>
      </c>
    </row>
    <row r="315" spans="1:23" s="10" customFormat="1" ht="202.5" customHeight="1">
      <c r="A315" s="8">
        <v>38</v>
      </c>
      <c r="B315" s="59" t="s">
        <v>60</v>
      </c>
      <c r="C315" s="59" t="s">
        <v>99</v>
      </c>
      <c r="D315" s="59" t="s">
        <v>191</v>
      </c>
      <c r="E315" s="51">
        <v>1</v>
      </c>
      <c r="F315" s="52" t="s">
        <v>727</v>
      </c>
      <c r="G315" s="53" t="s">
        <v>728</v>
      </c>
      <c r="H315" s="53" t="s">
        <v>728</v>
      </c>
      <c r="I315" s="54" t="s">
        <v>729</v>
      </c>
      <c r="J315" s="55" t="s">
        <v>730</v>
      </c>
      <c r="K315" s="55" t="s">
        <v>731</v>
      </c>
      <c r="L315" s="55" t="s">
        <v>690</v>
      </c>
      <c r="M315" s="55" t="s">
        <v>947</v>
      </c>
      <c r="N315" s="55" t="s">
        <v>657</v>
      </c>
      <c r="O315" s="56">
        <v>15170489.560000001</v>
      </c>
      <c r="P315" s="56">
        <v>0</v>
      </c>
      <c r="Q315" s="56">
        <v>774341.71</v>
      </c>
      <c r="R315" s="56">
        <v>3661891.98</v>
      </c>
      <c r="S315" s="57" t="s">
        <v>1839</v>
      </c>
      <c r="T315" s="56">
        <v>12282939.289999999</v>
      </c>
      <c r="U315" s="55" t="s">
        <v>665</v>
      </c>
      <c r="V315" s="53" t="s">
        <v>1339</v>
      </c>
      <c r="W315" s="9">
        <f t="shared" si="9"/>
        <v>1104</v>
      </c>
    </row>
    <row r="316" spans="1:23" s="10" customFormat="1" ht="202.5" customHeight="1">
      <c r="A316" s="8">
        <v>38</v>
      </c>
      <c r="B316" s="59" t="s">
        <v>60</v>
      </c>
      <c r="C316" s="59" t="s">
        <v>99</v>
      </c>
      <c r="D316" s="59" t="s">
        <v>191</v>
      </c>
      <c r="E316" s="51">
        <v>1</v>
      </c>
      <c r="F316" s="52" t="s">
        <v>36</v>
      </c>
      <c r="G316" s="53" t="s">
        <v>9</v>
      </c>
      <c r="H316" s="53" t="s">
        <v>9</v>
      </c>
      <c r="I316" s="54" t="s">
        <v>10</v>
      </c>
      <c r="J316" s="55" t="s">
        <v>11</v>
      </c>
      <c r="K316" s="55" t="s">
        <v>12</v>
      </c>
      <c r="L316" s="55" t="s">
        <v>690</v>
      </c>
      <c r="M316" s="55" t="s">
        <v>389</v>
      </c>
      <c r="N316" s="55" t="s">
        <v>230</v>
      </c>
      <c r="O316" s="56">
        <v>25803364.899999999</v>
      </c>
      <c r="P316" s="56">
        <v>0</v>
      </c>
      <c r="Q316" s="56">
        <v>1510752</v>
      </c>
      <c r="R316" s="56">
        <v>2540136.04</v>
      </c>
      <c r="S316" s="57" t="s">
        <v>1840</v>
      </c>
      <c r="T316" s="56">
        <v>24773980.859999999</v>
      </c>
      <c r="U316" s="55" t="s">
        <v>665</v>
      </c>
      <c r="V316" s="53" t="s">
        <v>1004</v>
      </c>
      <c r="W316" s="9">
        <f t="shared" si="9"/>
        <v>1485</v>
      </c>
    </row>
    <row r="317" spans="1:23" s="10" customFormat="1" ht="202.5" customHeight="1">
      <c r="A317" s="8">
        <v>38</v>
      </c>
      <c r="B317" s="59" t="s">
        <v>60</v>
      </c>
      <c r="C317" s="59" t="s">
        <v>99</v>
      </c>
      <c r="D317" s="59" t="s">
        <v>191</v>
      </c>
      <c r="E317" s="51">
        <v>1</v>
      </c>
      <c r="F317" s="52" t="s">
        <v>36</v>
      </c>
      <c r="G317" s="53" t="s">
        <v>37</v>
      </c>
      <c r="H317" s="53" t="s">
        <v>37</v>
      </c>
      <c r="I317" s="54" t="s">
        <v>38</v>
      </c>
      <c r="J317" s="55" t="s">
        <v>39</v>
      </c>
      <c r="K317" s="55" t="s">
        <v>40</v>
      </c>
      <c r="L317" s="55" t="s">
        <v>690</v>
      </c>
      <c r="M317" s="55" t="s">
        <v>836</v>
      </c>
      <c r="N317" s="55" t="s">
        <v>777</v>
      </c>
      <c r="O317" s="56">
        <v>27059876.940000001</v>
      </c>
      <c r="P317" s="56">
        <v>0</v>
      </c>
      <c r="Q317" s="56">
        <v>1234345.1100000001</v>
      </c>
      <c r="R317" s="56">
        <v>13703439.43</v>
      </c>
      <c r="S317" s="57" t="s">
        <v>1841</v>
      </c>
      <c r="T317" s="56">
        <v>14590782.619999999</v>
      </c>
      <c r="U317" s="55" t="s">
        <v>665</v>
      </c>
      <c r="V317" s="53" t="s">
        <v>1005</v>
      </c>
      <c r="W317" s="9">
        <f t="shared" si="9"/>
        <v>176</v>
      </c>
    </row>
    <row r="318" spans="1:23" s="10" customFormat="1" ht="202.5" customHeight="1">
      <c r="A318" s="8">
        <v>38</v>
      </c>
      <c r="B318" s="59" t="s">
        <v>60</v>
      </c>
      <c r="C318" s="59" t="s">
        <v>99</v>
      </c>
      <c r="D318" s="59" t="s">
        <v>191</v>
      </c>
      <c r="E318" s="51">
        <v>1</v>
      </c>
      <c r="F318" s="52" t="s">
        <v>41</v>
      </c>
      <c r="G318" s="53" t="s">
        <v>42</v>
      </c>
      <c r="H318" s="53" t="s">
        <v>42</v>
      </c>
      <c r="I318" s="54" t="s">
        <v>43</v>
      </c>
      <c r="J318" s="55" t="s">
        <v>44</v>
      </c>
      <c r="K318" s="55" t="s">
        <v>497</v>
      </c>
      <c r="L318" s="55" t="s">
        <v>690</v>
      </c>
      <c r="M318" s="55" t="s">
        <v>389</v>
      </c>
      <c r="N318" s="55" t="s">
        <v>657</v>
      </c>
      <c r="O318" s="56">
        <v>18643004.300000001</v>
      </c>
      <c r="P318" s="56">
        <v>2361904.19</v>
      </c>
      <c r="Q318" s="56">
        <v>1034794.31</v>
      </c>
      <c r="R318" s="56">
        <v>7394734.5099999998</v>
      </c>
      <c r="S318" s="57" t="s">
        <v>1842</v>
      </c>
      <c r="T318" s="56">
        <v>14876758</v>
      </c>
      <c r="U318" s="55" t="s">
        <v>665</v>
      </c>
      <c r="V318" s="53" t="s">
        <v>1006</v>
      </c>
      <c r="W318" s="9">
        <f t="shared" si="9"/>
        <v>1126</v>
      </c>
    </row>
    <row r="319" spans="1:23" s="10" customFormat="1" ht="303" customHeight="1">
      <c r="A319" s="8">
        <v>38</v>
      </c>
      <c r="B319" s="59" t="s">
        <v>60</v>
      </c>
      <c r="C319" s="59" t="s">
        <v>99</v>
      </c>
      <c r="D319" s="59" t="s">
        <v>191</v>
      </c>
      <c r="E319" s="51">
        <v>1</v>
      </c>
      <c r="F319" s="52" t="s">
        <v>498</v>
      </c>
      <c r="G319" s="53" t="s">
        <v>60</v>
      </c>
      <c r="H319" s="53" t="s">
        <v>60</v>
      </c>
      <c r="I319" s="54">
        <v>20013810001201</v>
      </c>
      <c r="J319" s="55" t="s">
        <v>871</v>
      </c>
      <c r="K319" s="55" t="s">
        <v>872</v>
      </c>
      <c r="L319" s="55" t="s">
        <v>690</v>
      </c>
      <c r="M319" s="55" t="s">
        <v>389</v>
      </c>
      <c r="N319" s="55" t="s">
        <v>657</v>
      </c>
      <c r="O319" s="56">
        <v>47431933.060000002</v>
      </c>
      <c r="P319" s="56">
        <v>8578018.0999999996</v>
      </c>
      <c r="Q319" s="56">
        <v>3004806.15</v>
      </c>
      <c r="R319" s="56">
        <v>14272502.699999999</v>
      </c>
      <c r="S319" s="57" t="s">
        <v>1843</v>
      </c>
      <c r="T319" s="56">
        <v>26652021.609999999</v>
      </c>
      <c r="U319" s="55" t="s">
        <v>665</v>
      </c>
      <c r="V319" s="53" t="s">
        <v>1529</v>
      </c>
      <c r="W319" s="9">
        <f t="shared" si="9"/>
        <v>1201</v>
      </c>
    </row>
    <row r="320" spans="1:23" s="10" customFormat="1" ht="202.5" customHeight="1">
      <c r="A320" s="8">
        <v>38</v>
      </c>
      <c r="B320" s="59" t="s">
        <v>60</v>
      </c>
      <c r="C320" s="59" t="s">
        <v>99</v>
      </c>
      <c r="D320" s="59" t="s">
        <v>191</v>
      </c>
      <c r="E320" s="51">
        <v>1</v>
      </c>
      <c r="F320" s="52" t="s">
        <v>498</v>
      </c>
      <c r="G320" s="53" t="s">
        <v>60</v>
      </c>
      <c r="H320" s="53" t="s">
        <v>60</v>
      </c>
      <c r="I320" s="54">
        <v>20023810001256</v>
      </c>
      <c r="J320" s="55" t="s">
        <v>211</v>
      </c>
      <c r="K320" s="55" t="s">
        <v>884</v>
      </c>
      <c r="L320" s="55" t="s">
        <v>228</v>
      </c>
      <c r="M320" s="55" t="s">
        <v>229</v>
      </c>
      <c r="N320" s="55" t="s">
        <v>657</v>
      </c>
      <c r="O320" s="56">
        <v>490794061.10000002</v>
      </c>
      <c r="P320" s="56">
        <v>46630962.270000003</v>
      </c>
      <c r="Q320" s="56">
        <v>33464015.75</v>
      </c>
      <c r="R320" s="56">
        <v>65253568.770000003</v>
      </c>
      <c r="S320" s="57" t="s">
        <v>1844</v>
      </c>
      <c r="T320" s="56">
        <v>397850705.02999997</v>
      </c>
      <c r="U320" s="55" t="s">
        <v>665</v>
      </c>
      <c r="V320" s="53" t="s">
        <v>1530</v>
      </c>
      <c r="W320" s="9">
        <f t="shared" si="9"/>
        <v>1256</v>
      </c>
    </row>
    <row r="321" spans="1:23" s="10" customFormat="1" ht="202.5" customHeight="1">
      <c r="A321" s="8">
        <v>38</v>
      </c>
      <c r="B321" s="59" t="s">
        <v>60</v>
      </c>
      <c r="C321" s="59" t="s">
        <v>99</v>
      </c>
      <c r="D321" s="59" t="s">
        <v>191</v>
      </c>
      <c r="E321" s="51">
        <v>1</v>
      </c>
      <c r="F321" s="52" t="s">
        <v>498</v>
      </c>
      <c r="G321" s="53" t="s">
        <v>60</v>
      </c>
      <c r="H321" s="53" t="s">
        <v>60</v>
      </c>
      <c r="I321" s="54">
        <v>20023810001257</v>
      </c>
      <c r="J321" s="55" t="s">
        <v>82</v>
      </c>
      <c r="K321" s="55" t="s">
        <v>83</v>
      </c>
      <c r="L321" s="55" t="s">
        <v>228</v>
      </c>
      <c r="M321" s="55" t="s">
        <v>229</v>
      </c>
      <c r="N321" s="55" t="s">
        <v>657</v>
      </c>
      <c r="O321" s="56">
        <v>46246333.950000003</v>
      </c>
      <c r="P321" s="56">
        <v>3185515.53</v>
      </c>
      <c r="Q321" s="56">
        <v>2618807.63</v>
      </c>
      <c r="R321" s="56">
        <v>14502594.41</v>
      </c>
      <c r="S321" s="57" t="s">
        <v>1845</v>
      </c>
      <c r="T321" s="56">
        <v>22415741.199999999</v>
      </c>
      <c r="U321" s="55" t="s">
        <v>665</v>
      </c>
      <c r="V321" s="53" t="s">
        <v>1531</v>
      </c>
      <c r="W321" s="9">
        <f t="shared" si="9"/>
        <v>1257</v>
      </c>
    </row>
    <row r="322" spans="1:23" s="10" customFormat="1" ht="202.5" customHeight="1">
      <c r="A322" s="8">
        <v>38</v>
      </c>
      <c r="B322" s="59" t="s">
        <v>60</v>
      </c>
      <c r="C322" s="59" t="s">
        <v>99</v>
      </c>
      <c r="D322" s="59" t="s">
        <v>191</v>
      </c>
      <c r="E322" s="51">
        <v>1</v>
      </c>
      <c r="F322" s="52" t="s">
        <v>498</v>
      </c>
      <c r="G322" s="53" t="s">
        <v>60</v>
      </c>
      <c r="H322" s="53" t="s">
        <v>60</v>
      </c>
      <c r="I322" s="54">
        <v>20023810001258</v>
      </c>
      <c r="J322" s="55" t="s">
        <v>84</v>
      </c>
      <c r="K322" s="55" t="s">
        <v>85</v>
      </c>
      <c r="L322" s="55" t="s">
        <v>228</v>
      </c>
      <c r="M322" s="55" t="s">
        <v>229</v>
      </c>
      <c r="N322" s="55" t="s">
        <v>657</v>
      </c>
      <c r="O322" s="56">
        <v>59405794.280000001</v>
      </c>
      <c r="P322" s="56">
        <v>30334011.879999999</v>
      </c>
      <c r="Q322" s="56">
        <v>3688401.64</v>
      </c>
      <c r="R322" s="56">
        <v>51531060.149999999</v>
      </c>
      <c r="S322" s="57" t="s">
        <v>1846</v>
      </c>
      <c r="T322" s="56">
        <v>19635382.649999999</v>
      </c>
      <c r="U322" s="55" t="s">
        <v>665</v>
      </c>
      <c r="V322" s="53" t="s">
        <v>1532</v>
      </c>
      <c r="W322" s="9">
        <f t="shared" si="9"/>
        <v>1258</v>
      </c>
    </row>
    <row r="323" spans="1:23" s="10" customFormat="1" ht="202.5" customHeight="1">
      <c r="A323" s="8">
        <v>38</v>
      </c>
      <c r="B323" s="59" t="s">
        <v>60</v>
      </c>
      <c r="C323" s="59" t="s">
        <v>99</v>
      </c>
      <c r="D323" s="59" t="s">
        <v>191</v>
      </c>
      <c r="E323" s="51">
        <v>1</v>
      </c>
      <c r="F323" s="52" t="s">
        <v>498</v>
      </c>
      <c r="G323" s="53" t="s">
        <v>60</v>
      </c>
      <c r="H323" s="53" t="s">
        <v>60</v>
      </c>
      <c r="I323" s="54">
        <v>20023810001259</v>
      </c>
      <c r="J323" s="55" t="s">
        <v>811</v>
      </c>
      <c r="K323" s="55" t="s">
        <v>86</v>
      </c>
      <c r="L323" s="55" t="s">
        <v>228</v>
      </c>
      <c r="M323" s="55" t="s">
        <v>229</v>
      </c>
      <c r="N323" s="55" t="s">
        <v>657</v>
      </c>
      <c r="O323" s="56">
        <v>141879795.94999999</v>
      </c>
      <c r="P323" s="56">
        <v>6432771.9400000004</v>
      </c>
      <c r="Q323" s="56">
        <v>6844410.0300000003</v>
      </c>
      <c r="R323" s="56">
        <v>90250835.730000004</v>
      </c>
      <c r="S323" s="57" t="s">
        <v>1847</v>
      </c>
      <c r="T323" s="56">
        <v>19419247.199999999</v>
      </c>
      <c r="U323" s="55" t="s">
        <v>665</v>
      </c>
      <c r="V323" s="53" t="s">
        <v>1533</v>
      </c>
      <c r="W323" s="9">
        <f t="shared" si="9"/>
        <v>1259</v>
      </c>
    </row>
    <row r="324" spans="1:23" s="10" customFormat="1" ht="202.5" customHeight="1">
      <c r="A324" s="8">
        <v>38</v>
      </c>
      <c r="B324" s="59" t="s">
        <v>60</v>
      </c>
      <c r="C324" s="59" t="s">
        <v>99</v>
      </c>
      <c r="D324" s="59" t="s">
        <v>191</v>
      </c>
      <c r="E324" s="51">
        <v>1</v>
      </c>
      <c r="F324" s="52" t="s">
        <v>498</v>
      </c>
      <c r="G324" s="53" t="s">
        <v>60</v>
      </c>
      <c r="H324" s="53" t="s">
        <v>60</v>
      </c>
      <c r="I324" s="54">
        <v>20023810001260</v>
      </c>
      <c r="J324" s="55" t="s">
        <v>87</v>
      </c>
      <c r="K324" s="55" t="s">
        <v>88</v>
      </c>
      <c r="L324" s="55" t="s">
        <v>228</v>
      </c>
      <c r="M324" s="55" t="s">
        <v>229</v>
      </c>
      <c r="N324" s="55" t="s">
        <v>657</v>
      </c>
      <c r="O324" s="56">
        <v>25858085.75</v>
      </c>
      <c r="P324" s="56">
        <v>477824.48</v>
      </c>
      <c r="Q324" s="56">
        <v>1680319.15</v>
      </c>
      <c r="R324" s="56">
        <v>2747951.06</v>
      </c>
      <c r="S324" s="57" t="s">
        <v>1848</v>
      </c>
      <c r="T324" s="56">
        <v>25268278.32</v>
      </c>
      <c r="U324" s="55" t="s">
        <v>665</v>
      </c>
      <c r="V324" s="53" t="s">
        <v>1534</v>
      </c>
      <c r="W324" s="9">
        <f t="shared" si="9"/>
        <v>1260</v>
      </c>
    </row>
    <row r="325" spans="1:23" s="10" customFormat="1" ht="202.5" customHeight="1">
      <c r="A325" s="8">
        <v>38</v>
      </c>
      <c r="B325" s="59" t="s">
        <v>60</v>
      </c>
      <c r="C325" s="59" t="s">
        <v>99</v>
      </c>
      <c r="D325" s="59" t="s">
        <v>191</v>
      </c>
      <c r="E325" s="51">
        <v>1</v>
      </c>
      <c r="F325" s="52" t="s">
        <v>498</v>
      </c>
      <c r="G325" s="53" t="s">
        <v>60</v>
      </c>
      <c r="H325" s="53" t="s">
        <v>60</v>
      </c>
      <c r="I325" s="54">
        <v>20023810001261</v>
      </c>
      <c r="J325" s="55" t="s">
        <v>448</v>
      </c>
      <c r="K325" s="55" t="s">
        <v>449</v>
      </c>
      <c r="L325" s="55" t="s">
        <v>228</v>
      </c>
      <c r="M325" s="55" t="s">
        <v>229</v>
      </c>
      <c r="N325" s="55" t="s">
        <v>657</v>
      </c>
      <c r="O325" s="56">
        <v>64018821.32</v>
      </c>
      <c r="P325" s="56">
        <v>2044247.5</v>
      </c>
      <c r="Q325" s="56">
        <v>3583031.56</v>
      </c>
      <c r="R325" s="56">
        <v>25648531.219999999</v>
      </c>
      <c r="S325" s="57" t="s">
        <v>1849</v>
      </c>
      <c r="T325" s="56">
        <v>20340319.100000001</v>
      </c>
      <c r="U325" s="55" t="s">
        <v>665</v>
      </c>
      <c r="V325" s="53" t="s">
        <v>1535</v>
      </c>
      <c r="W325" s="9">
        <f t="shared" si="9"/>
        <v>1261</v>
      </c>
    </row>
    <row r="326" spans="1:23" s="10" customFormat="1" ht="202.5" customHeight="1">
      <c r="A326" s="8">
        <v>38</v>
      </c>
      <c r="B326" s="59" t="s">
        <v>60</v>
      </c>
      <c r="C326" s="59" t="s">
        <v>99</v>
      </c>
      <c r="D326" s="59" t="s">
        <v>191</v>
      </c>
      <c r="E326" s="51">
        <v>1</v>
      </c>
      <c r="F326" s="52" t="s">
        <v>498</v>
      </c>
      <c r="G326" s="53" t="s">
        <v>60</v>
      </c>
      <c r="H326" s="53" t="s">
        <v>60</v>
      </c>
      <c r="I326" s="54">
        <v>20023810001306</v>
      </c>
      <c r="J326" s="55" t="s">
        <v>450</v>
      </c>
      <c r="K326" s="55" t="s">
        <v>451</v>
      </c>
      <c r="L326" s="55" t="s">
        <v>228</v>
      </c>
      <c r="M326" s="55" t="s">
        <v>229</v>
      </c>
      <c r="N326" s="55" t="s">
        <v>657</v>
      </c>
      <c r="O326" s="56">
        <v>340192308.11000001</v>
      </c>
      <c r="P326" s="56">
        <v>112118172.59999999</v>
      </c>
      <c r="Q326" s="56">
        <v>19001998.370000001</v>
      </c>
      <c r="R326" s="56">
        <v>189292647.94999999</v>
      </c>
      <c r="S326" s="57" t="s">
        <v>1850</v>
      </c>
      <c r="T326" s="56">
        <v>282019813.13</v>
      </c>
      <c r="U326" s="55" t="s">
        <v>665</v>
      </c>
      <c r="V326" s="53" t="s">
        <v>1536</v>
      </c>
      <c r="W326" s="9">
        <f t="shared" si="9"/>
        <v>1306</v>
      </c>
    </row>
    <row r="327" spans="1:23" s="10" customFormat="1" ht="202.5" customHeight="1">
      <c r="A327" s="8">
        <v>38</v>
      </c>
      <c r="B327" s="59" t="s">
        <v>60</v>
      </c>
      <c r="C327" s="59" t="s">
        <v>99</v>
      </c>
      <c r="D327" s="59" t="s">
        <v>191</v>
      </c>
      <c r="E327" s="51">
        <v>1</v>
      </c>
      <c r="F327" s="52" t="s">
        <v>498</v>
      </c>
      <c r="G327" s="53" t="s">
        <v>60</v>
      </c>
      <c r="H327" s="53" t="s">
        <v>60</v>
      </c>
      <c r="I327" s="54">
        <v>20023810001307</v>
      </c>
      <c r="J327" s="55" t="s">
        <v>452</v>
      </c>
      <c r="K327" s="55" t="s">
        <v>453</v>
      </c>
      <c r="L327" s="55" t="s">
        <v>228</v>
      </c>
      <c r="M327" s="55" t="s">
        <v>229</v>
      </c>
      <c r="N327" s="55" t="s">
        <v>657</v>
      </c>
      <c r="O327" s="56">
        <v>106163750.15000001</v>
      </c>
      <c r="P327" s="56">
        <v>145459.91</v>
      </c>
      <c r="Q327" s="56">
        <v>6863825.3499999996</v>
      </c>
      <c r="R327" s="56">
        <v>17302426.649999999</v>
      </c>
      <c r="S327" s="57" t="s">
        <v>1851</v>
      </c>
      <c r="T327" s="56">
        <v>66844941.399999999</v>
      </c>
      <c r="U327" s="55" t="s">
        <v>665</v>
      </c>
      <c r="V327" s="53" t="s">
        <v>1537</v>
      </c>
      <c r="W327" s="9">
        <f t="shared" si="9"/>
        <v>1307</v>
      </c>
    </row>
    <row r="328" spans="1:23" s="10" customFormat="1" ht="202.5" customHeight="1">
      <c r="A328" s="8">
        <v>38</v>
      </c>
      <c r="B328" s="59" t="s">
        <v>60</v>
      </c>
      <c r="C328" s="59" t="s">
        <v>99</v>
      </c>
      <c r="D328" s="59" t="s">
        <v>191</v>
      </c>
      <c r="E328" s="51">
        <v>1</v>
      </c>
      <c r="F328" s="52" t="s">
        <v>498</v>
      </c>
      <c r="G328" s="53" t="s">
        <v>60</v>
      </c>
      <c r="H328" s="53" t="s">
        <v>60</v>
      </c>
      <c r="I328" s="54">
        <v>20023810001309</v>
      </c>
      <c r="J328" s="55" t="s">
        <v>187</v>
      </c>
      <c r="K328" s="55" t="s">
        <v>188</v>
      </c>
      <c r="L328" s="55" t="s">
        <v>228</v>
      </c>
      <c r="M328" s="55" t="s">
        <v>229</v>
      </c>
      <c r="N328" s="55" t="s">
        <v>657</v>
      </c>
      <c r="O328" s="56">
        <v>52118737.439999998</v>
      </c>
      <c r="P328" s="56">
        <v>1950448.24</v>
      </c>
      <c r="Q328" s="56">
        <v>2104417.58</v>
      </c>
      <c r="R328" s="56">
        <v>29327984.129999999</v>
      </c>
      <c r="S328" s="57" t="s">
        <v>1852</v>
      </c>
      <c r="T328" s="56">
        <v>22762569.940000001</v>
      </c>
      <c r="U328" s="55" t="s">
        <v>665</v>
      </c>
      <c r="V328" s="53" t="s">
        <v>1538</v>
      </c>
      <c r="W328" s="9">
        <f t="shared" si="9"/>
        <v>1309</v>
      </c>
    </row>
    <row r="329" spans="1:23" s="10" customFormat="1" ht="202.5" customHeight="1">
      <c r="A329" s="8">
        <v>38</v>
      </c>
      <c r="B329" s="59" t="s">
        <v>60</v>
      </c>
      <c r="C329" s="59" t="s">
        <v>99</v>
      </c>
      <c r="D329" s="59" t="s">
        <v>191</v>
      </c>
      <c r="E329" s="51">
        <v>1</v>
      </c>
      <c r="F329" s="52" t="s">
        <v>498</v>
      </c>
      <c r="G329" s="53" t="s">
        <v>60</v>
      </c>
      <c r="H329" s="53" t="s">
        <v>60</v>
      </c>
      <c r="I329" s="54">
        <v>20033810001316</v>
      </c>
      <c r="J329" s="55" t="s">
        <v>337</v>
      </c>
      <c r="K329" s="55" t="s">
        <v>575</v>
      </c>
      <c r="L329" s="55" t="s">
        <v>690</v>
      </c>
      <c r="M329" s="55" t="s">
        <v>389</v>
      </c>
      <c r="N329" s="55" t="s">
        <v>657</v>
      </c>
      <c r="O329" s="56">
        <v>2413984414.9699998</v>
      </c>
      <c r="P329" s="56">
        <v>1110393378.49</v>
      </c>
      <c r="Q329" s="56">
        <v>147074318.88999999</v>
      </c>
      <c r="R329" s="56">
        <v>1984829239.3099999</v>
      </c>
      <c r="S329" s="57" t="s">
        <v>1853</v>
      </c>
      <c r="T329" s="56">
        <v>1387008996</v>
      </c>
      <c r="U329" s="55" t="s">
        <v>665</v>
      </c>
      <c r="V329" s="53" t="s">
        <v>1539</v>
      </c>
      <c r="W329" s="9">
        <f t="shared" si="9"/>
        <v>1316</v>
      </c>
    </row>
    <row r="330" spans="1:23" s="10" customFormat="1" ht="202.5" customHeight="1">
      <c r="A330" s="8">
        <v>38</v>
      </c>
      <c r="B330" s="59" t="s">
        <v>60</v>
      </c>
      <c r="C330" s="59" t="s">
        <v>99</v>
      </c>
      <c r="D330" s="59" t="s">
        <v>191</v>
      </c>
      <c r="E330" s="51">
        <v>1</v>
      </c>
      <c r="F330" s="52" t="s">
        <v>498</v>
      </c>
      <c r="G330" s="53" t="s">
        <v>60</v>
      </c>
      <c r="H330" s="53" t="s">
        <v>60</v>
      </c>
      <c r="I330" s="54">
        <v>20033810001317</v>
      </c>
      <c r="J330" s="55" t="s">
        <v>576</v>
      </c>
      <c r="K330" s="55" t="s">
        <v>577</v>
      </c>
      <c r="L330" s="55" t="s">
        <v>228</v>
      </c>
      <c r="M330" s="55" t="s">
        <v>229</v>
      </c>
      <c r="N330" s="55" t="s">
        <v>657</v>
      </c>
      <c r="O330" s="56">
        <v>1323234426.6900001</v>
      </c>
      <c r="P330" s="56">
        <v>381390236.75999999</v>
      </c>
      <c r="Q330" s="56">
        <v>92560195.049999997</v>
      </c>
      <c r="R330" s="56">
        <v>443672609.76999998</v>
      </c>
      <c r="S330" s="57" t="s">
        <v>1854</v>
      </c>
      <c r="T330" s="56">
        <v>632075587.78999996</v>
      </c>
      <c r="U330" s="55" t="s">
        <v>665</v>
      </c>
      <c r="V330" s="53" t="s">
        <v>1540</v>
      </c>
      <c r="W330" s="9">
        <f t="shared" si="9"/>
        <v>1317</v>
      </c>
    </row>
    <row r="331" spans="1:23" s="10" customFormat="1" ht="202.5" customHeight="1">
      <c r="A331" s="8">
        <v>38</v>
      </c>
      <c r="B331" s="59" t="s">
        <v>60</v>
      </c>
      <c r="C331" s="59" t="s">
        <v>99</v>
      </c>
      <c r="D331" s="59" t="s">
        <v>191</v>
      </c>
      <c r="E331" s="51">
        <v>1</v>
      </c>
      <c r="F331" s="52" t="s">
        <v>498</v>
      </c>
      <c r="G331" s="53" t="s">
        <v>60</v>
      </c>
      <c r="H331" s="53" t="s">
        <v>60</v>
      </c>
      <c r="I331" s="54">
        <v>20033810001318</v>
      </c>
      <c r="J331" s="55" t="s">
        <v>578</v>
      </c>
      <c r="K331" s="55" t="s">
        <v>579</v>
      </c>
      <c r="L331" s="55" t="s">
        <v>228</v>
      </c>
      <c r="M331" s="55" t="s">
        <v>229</v>
      </c>
      <c r="N331" s="55" t="s">
        <v>657</v>
      </c>
      <c r="O331" s="56">
        <v>18897043.18</v>
      </c>
      <c r="P331" s="56">
        <v>88785.57</v>
      </c>
      <c r="Q331" s="56">
        <v>1118060.68</v>
      </c>
      <c r="R331" s="56">
        <v>5154149.79</v>
      </c>
      <c r="S331" s="57" t="s">
        <v>1855</v>
      </c>
      <c r="T331" s="56">
        <v>12760782.439999999</v>
      </c>
      <c r="U331" s="55" t="s">
        <v>665</v>
      </c>
      <c r="V331" s="53" t="s">
        <v>1541</v>
      </c>
      <c r="W331" s="9">
        <f t="shared" si="9"/>
        <v>1318</v>
      </c>
    </row>
    <row r="332" spans="1:23" s="10" customFormat="1" ht="202.5" customHeight="1">
      <c r="A332" s="8">
        <v>38</v>
      </c>
      <c r="B332" s="59" t="s">
        <v>60</v>
      </c>
      <c r="C332" s="59" t="s">
        <v>99</v>
      </c>
      <c r="D332" s="59" t="s">
        <v>191</v>
      </c>
      <c r="E332" s="51">
        <v>1</v>
      </c>
      <c r="F332" s="52" t="s">
        <v>498</v>
      </c>
      <c r="G332" s="53" t="s">
        <v>60</v>
      </c>
      <c r="H332" s="53" t="s">
        <v>60</v>
      </c>
      <c r="I332" s="54">
        <v>20033810001349</v>
      </c>
      <c r="J332" s="55" t="s">
        <v>580</v>
      </c>
      <c r="K332" s="55" t="s">
        <v>132</v>
      </c>
      <c r="L332" s="55" t="s">
        <v>228</v>
      </c>
      <c r="M332" s="55" t="s">
        <v>229</v>
      </c>
      <c r="N332" s="55" t="s">
        <v>657</v>
      </c>
      <c r="O332" s="56">
        <v>62240768.829999998</v>
      </c>
      <c r="P332" s="56">
        <v>0</v>
      </c>
      <c r="Q332" s="56">
        <v>2032252.33</v>
      </c>
      <c r="R332" s="56">
        <v>44375687.060000002</v>
      </c>
      <c r="S332" s="57" t="s">
        <v>1856</v>
      </c>
      <c r="T332" s="56">
        <v>7522091.5300000003</v>
      </c>
      <c r="U332" s="55" t="s">
        <v>665</v>
      </c>
      <c r="V332" s="53" t="s">
        <v>1542</v>
      </c>
      <c r="W332" s="9">
        <f t="shared" si="9"/>
        <v>1349</v>
      </c>
    </row>
    <row r="333" spans="1:23" s="10" customFormat="1" ht="202.5" customHeight="1">
      <c r="A333" s="8">
        <v>38</v>
      </c>
      <c r="B333" s="59" t="s">
        <v>60</v>
      </c>
      <c r="C333" s="59" t="s">
        <v>99</v>
      </c>
      <c r="D333" s="59" t="s">
        <v>191</v>
      </c>
      <c r="E333" s="51">
        <v>1</v>
      </c>
      <c r="F333" s="52" t="s">
        <v>498</v>
      </c>
      <c r="G333" s="53" t="s">
        <v>60</v>
      </c>
      <c r="H333" s="53" t="s">
        <v>60</v>
      </c>
      <c r="I333" s="54">
        <v>20043810001360</v>
      </c>
      <c r="J333" s="55" t="s">
        <v>431</v>
      </c>
      <c r="K333" s="55" t="s">
        <v>432</v>
      </c>
      <c r="L333" s="55" t="s">
        <v>228</v>
      </c>
      <c r="M333" s="55" t="s">
        <v>229</v>
      </c>
      <c r="N333" s="55" t="s">
        <v>657</v>
      </c>
      <c r="O333" s="56">
        <v>79014750.859999999</v>
      </c>
      <c r="P333" s="56">
        <v>2281272.4</v>
      </c>
      <c r="Q333" s="56">
        <v>4976033.5999999996</v>
      </c>
      <c r="R333" s="56">
        <v>15548349.09</v>
      </c>
      <c r="S333" s="57" t="s">
        <v>1857</v>
      </c>
      <c r="T333" s="56">
        <v>49011737.289999999</v>
      </c>
      <c r="U333" s="55" t="s">
        <v>665</v>
      </c>
      <c r="V333" s="53" t="s">
        <v>1543</v>
      </c>
      <c r="W333" s="9">
        <f t="shared" si="9"/>
        <v>1360</v>
      </c>
    </row>
    <row r="334" spans="1:23" s="10" customFormat="1" ht="202.5" customHeight="1">
      <c r="A334" s="8">
        <v>38</v>
      </c>
      <c r="B334" s="59" t="s">
        <v>60</v>
      </c>
      <c r="C334" s="59" t="s">
        <v>99</v>
      </c>
      <c r="D334" s="59" t="s">
        <v>191</v>
      </c>
      <c r="E334" s="51">
        <v>1</v>
      </c>
      <c r="F334" s="52" t="s">
        <v>498</v>
      </c>
      <c r="G334" s="53" t="s">
        <v>60</v>
      </c>
      <c r="H334" s="53" t="s">
        <v>60</v>
      </c>
      <c r="I334" s="54">
        <v>20043810001363</v>
      </c>
      <c r="J334" s="55" t="s">
        <v>433</v>
      </c>
      <c r="K334" s="55" t="s">
        <v>434</v>
      </c>
      <c r="L334" s="55" t="s">
        <v>228</v>
      </c>
      <c r="M334" s="55" t="s">
        <v>229</v>
      </c>
      <c r="N334" s="55" t="s">
        <v>657</v>
      </c>
      <c r="O334" s="56">
        <v>58205613.770000003</v>
      </c>
      <c r="P334" s="56">
        <v>177.28</v>
      </c>
      <c r="Q334" s="56">
        <v>3976608.7</v>
      </c>
      <c r="R334" s="56">
        <v>4400545.8</v>
      </c>
      <c r="S334" s="57" t="s">
        <v>1858</v>
      </c>
      <c r="T334" s="56">
        <v>54509611.770000003</v>
      </c>
      <c r="U334" s="55" t="s">
        <v>665</v>
      </c>
      <c r="V334" s="53" t="s">
        <v>1544</v>
      </c>
      <c r="W334" s="9">
        <f t="shared" ref="W334:W364" si="10">IF(OR(LEFT(I334)="7",LEFT(I334,1)="8"),VALUE(RIGHT(I334,3)),VALUE(RIGHT(I334,4)))</f>
        <v>1363</v>
      </c>
    </row>
    <row r="335" spans="1:23" s="10" customFormat="1" ht="202.5" customHeight="1">
      <c r="A335" s="8">
        <v>38</v>
      </c>
      <c r="B335" s="59" t="s">
        <v>60</v>
      </c>
      <c r="C335" s="59" t="s">
        <v>99</v>
      </c>
      <c r="D335" s="59" t="s">
        <v>191</v>
      </c>
      <c r="E335" s="51">
        <v>1</v>
      </c>
      <c r="F335" s="52" t="s">
        <v>498</v>
      </c>
      <c r="G335" s="53" t="s">
        <v>60</v>
      </c>
      <c r="H335" s="53" t="s">
        <v>60</v>
      </c>
      <c r="I335" s="54" t="s">
        <v>812</v>
      </c>
      <c r="J335" s="55" t="s">
        <v>1246</v>
      </c>
      <c r="K335" s="55" t="s">
        <v>236</v>
      </c>
      <c r="L335" s="55" t="s">
        <v>228</v>
      </c>
      <c r="M335" s="55" t="s">
        <v>229</v>
      </c>
      <c r="N335" s="55" t="s">
        <v>657</v>
      </c>
      <c r="O335" s="56">
        <v>759443910.07000005</v>
      </c>
      <c r="P335" s="56">
        <v>26251951.260000002</v>
      </c>
      <c r="Q335" s="56">
        <v>34462409.329999998</v>
      </c>
      <c r="R335" s="56">
        <v>270362336.68000001</v>
      </c>
      <c r="S335" s="57" t="s">
        <v>1859</v>
      </c>
      <c r="T335" s="56">
        <v>431411215.50999999</v>
      </c>
      <c r="U335" s="55" t="s">
        <v>665</v>
      </c>
      <c r="V335" s="53" t="s">
        <v>1545</v>
      </c>
      <c r="W335" s="9">
        <f t="shared" si="10"/>
        <v>1490</v>
      </c>
    </row>
    <row r="336" spans="1:23" s="10" customFormat="1" ht="202.5" customHeight="1">
      <c r="A336" s="8">
        <v>38</v>
      </c>
      <c r="B336" s="59" t="s">
        <v>60</v>
      </c>
      <c r="C336" s="59" t="s">
        <v>99</v>
      </c>
      <c r="D336" s="59" t="s">
        <v>191</v>
      </c>
      <c r="E336" s="51">
        <v>1</v>
      </c>
      <c r="F336" s="52" t="s">
        <v>498</v>
      </c>
      <c r="G336" s="53" t="s">
        <v>60</v>
      </c>
      <c r="H336" s="53" t="s">
        <v>60</v>
      </c>
      <c r="I336" s="54" t="s">
        <v>813</v>
      </c>
      <c r="J336" s="55" t="s">
        <v>814</v>
      </c>
      <c r="K336" s="55" t="s">
        <v>237</v>
      </c>
      <c r="L336" s="55" t="s">
        <v>228</v>
      </c>
      <c r="M336" s="55" t="s">
        <v>664</v>
      </c>
      <c r="N336" s="55" t="s">
        <v>657</v>
      </c>
      <c r="O336" s="56">
        <v>8809316550.9599991</v>
      </c>
      <c r="P336" s="56">
        <v>1634660105</v>
      </c>
      <c r="Q336" s="56">
        <v>596102547.00999999</v>
      </c>
      <c r="R336" s="56">
        <v>2188808130.6300001</v>
      </c>
      <c r="S336" s="57" t="s">
        <v>1860</v>
      </c>
      <c r="T336" s="56">
        <v>8831092713</v>
      </c>
      <c r="U336" s="55" t="s">
        <v>665</v>
      </c>
      <c r="V336" s="53" t="s">
        <v>1546</v>
      </c>
      <c r="W336" s="9">
        <f t="shared" si="10"/>
        <v>1493</v>
      </c>
    </row>
    <row r="337" spans="1:23" s="10" customFormat="1" ht="202.5" customHeight="1">
      <c r="A337" s="8">
        <v>38</v>
      </c>
      <c r="B337" s="59" t="s">
        <v>60</v>
      </c>
      <c r="C337" s="59" t="s">
        <v>99</v>
      </c>
      <c r="D337" s="59" t="s">
        <v>191</v>
      </c>
      <c r="E337" s="51">
        <v>1</v>
      </c>
      <c r="F337" s="52" t="s">
        <v>498</v>
      </c>
      <c r="G337" s="53" t="s">
        <v>60</v>
      </c>
      <c r="H337" s="53" t="s">
        <v>60</v>
      </c>
      <c r="I337" s="54" t="s">
        <v>815</v>
      </c>
      <c r="J337" s="55" t="s">
        <v>816</v>
      </c>
      <c r="K337" s="55" t="s">
        <v>817</v>
      </c>
      <c r="L337" s="55" t="s">
        <v>228</v>
      </c>
      <c r="M337" s="55" t="s">
        <v>664</v>
      </c>
      <c r="N337" s="55" t="s">
        <v>657</v>
      </c>
      <c r="O337" s="56">
        <v>4443455634.4099998</v>
      </c>
      <c r="P337" s="56">
        <v>502992577.77999997</v>
      </c>
      <c r="Q337" s="56">
        <v>291031932.88999999</v>
      </c>
      <c r="R337" s="56">
        <v>1498515347.79</v>
      </c>
      <c r="S337" s="57" t="s">
        <v>1861</v>
      </c>
      <c r="T337" s="56">
        <v>3734858629.02</v>
      </c>
      <c r="U337" s="55" t="s">
        <v>665</v>
      </c>
      <c r="V337" s="53" t="s">
        <v>1547</v>
      </c>
      <c r="W337" s="9">
        <f t="shared" si="10"/>
        <v>1494</v>
      </c>
    </row>
    <row r="338" spans="1:23" s="10" customFormat="1" ht="202.5" customHeight="1">
      <c r="A338" s="8">
        <v>38</v>
      </c>
      <c r="B338" s="59" t="s">
        <v>60</v>
      </c>
      <c r="C338" s="59" t="s">
        <v>99</v>
      </c>
      <c r="D338" s="59" t="s">
        <v>191</v>
      </c>
      <c r="E338" s="51">
        <v>1</v>
      </c>
      <c r="F338" s="52" t="s">
        <v>498</v>
      </c>
      <c r="G338" s="53" t="s">
        <v>60</v>
      </c>
      <c r="H338" s="53" t="s">
        <v>60</v>
      </c>
      <c r="I338" s="54" t="s">
        <v>238</v>
      </c>
      <c r="J338" s="55" t="s">
        <v>239</v>
      </c>
      <c r="K338" s="55" t="s">
        <v>529</v>
      </c>
      <c r="L338" s="55" t="s">
        <v>228</v>
      </c>
      <c r="M338" s="55" t="s">
        <v>229</v>
      </c>
      <c r="N338" s="55" t="s">
        <v>657</v>
      </c>
      <c r="O338" s="56">
        <v>21862712.600000001</v>
      </c>
      <c r="P338" s="56">
        <v>7327470.3300000001</v>
      </c>
      <c r="Q338" s="56">
        <v>1357062.59</v>
      </c>
      <c r="R338" s="56">
        <v>10635113.27</v>
      </c>
      <c r="S338" s="57" t="s">
        <v>1862</v>
      </c>
      <c r="T338" s="56">
        <v>17996844.25</v>
      </c>
      <c r="U338" s="55" t="s">
        <v>665</v>
      </c>
      <c r="V338" s="53" t="s">
        <v>1548</v>
      </c>
      <c r="W338" s="9">
        <f t="shared" si="10"/>
        <v>1500</v>
      </c>
    </row>
    <row r="339" spans="1:23" s="10" customFormat="1" ht="202.5" customHeight="1">
      <c r="A339" s="8">
        <v>38</v>
      </c>
      <c r="B339" s="59" t="s">
        <v>60</v>
      </c>
      <c r="C339" s="59" t="s">
        <v>99</v>
      </c>
      <c r="D339" s="59" t="s">
        <v>191</v>
      </c>
      <c r="E339" s="51">
        <v>1</v>
      </c>
      <c r="F339" s="52" t="s">
        <v>498</v>
      </c>
      <c r="G339" s="53" t="s">
        <v>60</v>
      </c>
      <c r="H339" s="53" t="s">
        <v>60</v>
      </c>
      <c r="I339" s="54" t="s">
        <v>530</v>
      </c>
      <c r="J339" s="55" t="s">
        <v>531</v>
      </c>
      <c r="K339" s="55" t="s">
        <v>899</v>
      </c>
      <c r="L339" s="55" t="s">
        <v>228</v>
      </c>
      <c r="M339" s="55" t="s">
        <v>229</v>
      </c>
      <c r="N339" s="55" t="s">
        <v>657</v>
      </c>
      <c r="O339" s="56">
        <v>2040805231.6600001</v>
      </c>
      <c r="P339" s="56">
        <v>270317078.41000003</v>
      </c>
      <c r="Q339" s="56">
        <v>136176757.22</v>
      </c>
      <c r="R339" s="56">
        <v>673756543.52999997</v>
      </c>
      <c r="S339" s="57" t="s">
        <v>1863</v>
      </c>
      <c r="T339" s="56">
        <v>1565029654</v>
      </c>
      <c r="U339" s="55" t="s">
        <v>665</v>
      </c>
      <c r="V339" s="53" t="s">
        <v>1549</v>
      </c>
      <c r="W339" s="9">
        <f t="shared" si="10"/>
        <v>1501</v>
      </c>
    </row>
    <row r="340" spans="1:23" s="10" customFormat="1" ht="202.5" customHeight="1">
      <c r="A340" s="8">
        <v>38</v>
      </c>
      <c r="B340" s="59" t="s">
        <v>60</v>
      </c>
      <c r="C340" s="59" t="s">
        <v>99</v>
      </c>
      <c r="D340" s="59" t="s">
        <v>191</v>
      </c>
      <c r="E340" s="51">
        <v>1</v>
      </c>
      <c r="F340" s="52" t="s">
        <v>498</v>
      </c>
      <c r="G340" s="53" t="s">
        <v>60</v>
      </c>
      <c r="H340" s="53" t="s">
        <v>60</v>
      </c>
      <c r="I340" s="54" t="s">
        <v>912</v>
      </c>
      <c r="J340" s="55" t="s">
        <v>913</v>
      </c>
      <c r="K340" s="55" t="s">
        <v>914</v>
      </c>
      <c r="L340" s="55" t="s">
        <v>228</v>
      </c>
      <c r="M340" s="55" t="s">
        <v>229</v>
      </c>
      <c r="N340" s="55" t="s">
        <v>657</v>
      </c>
      <c r="O340" s="56">
        <v>81010888.299999997</v>
      </c>
      <c r="P340" s="56">
        <v>560928.65</v>
      </c>
      <c r="Q340" s="56">
        <v>5163881.5599999996</v>
      </c>
      <c r="R340" s="56">
        <v>12799808.77</v>
      </c>
      <c r="S340" s="57" t="s">
        <v>1864</v>
      </c>
      <c r="T340" s="56">
        <v>65327261.020000003</v>
      </c>
      <c r="U340" s="55" t="s">
        <v>665</v>
      </c>
      <c r="V340" s="53" t="s">
        <v>1550</v>
      </c>
      <c r="W340" s="9">
        <f t="shared" si="10"/>
        <v>1521</v>
      </c>
    </row>
    <row r="341" spans="1:23" s="10" customFormat="1" ht="202.5" customHeight="1">
      <c r="A341" s="8">
        <v>38</v>
      </c>
      <c r="B341" s="59" t="s">
        <v>60</v>
      </c>
      <c r="C341" s="59" t="s">
        <v>99</v>
      </c>
      <c r="D341" s="59" t="s">
        <v>191</v>
      </c>
      <c r="E341" s="51">
        <v>1</v>
      </c>
      <c r="F341" s="52" t="s">
        <v>498</v>
      </c>
      <c r="G341" s="53" t="s">
        <v>60</v>
      </c>
      <c r="H341" s="53" t="s">
        <v>60</v>
      </c>
      <c r="I341" s="54" t="s">
        <v>956</v>
      </c>
      <c r="J341" s="55" t="s">
        <v>957</v>
      </c>
      <c r="K341" s="55" t="s">
        <v>958</v>
      </c>
      <c r="L341" s="55" t="s">
        <v>690</v>
      </c>
      <c r="M341" s="55" t="s">
        <v>389</v>
      </c>
      <c r="N341" s="55" t="s">
        <v>657</v>
      </c>
      <c r="O341" s="56">
        <v>304707672.79000002</v>
      </c>
      <c r="P341" s="56">
        <v>16499109.949999999</v>
      </c>
      <c r="Q341" s="56">
        <v>12447649.07</v>
      </c>
      <c r="R341" s="56">
        <v>176987413.72999999</v>
      </c>
      <c r="S341" s="57" t="s">
        <v>1865</v>
      </c>
      <c r="T341" s="56">
        <v>150254968.22</v>
      </c>
      <c r="U341" s="55" t="s">
        <v>665</v>
      </c>
      <c r="V341" s="53" t="s">
        <v>1551</v>
      </c>
      <c r="W341" s="9">
        <f t="shared" si="10"/>
        <v>1544</v>
      </c>
    </row>
    <row r="342" spans="1:23" s="10" customFormat="1" ht="202.5" customHeight="1">
      <c r="A342" s="8">
        <v>38</v>
      </c>
      <c r="B342" s="59" t="s">
        <v>60</v>
      </c>
      <c r="C342" s="59" t="s">
        <v>99</v>
      </c>
      <c r="D342" s="59" t="s">
        <v>191</v>
      </c>
      <c r="E342" s="51">
        <v>1</v>
      </c>
      <c r="F342" s="52" t="s">
        <v>498</v>
      </c>
      <c r="G342" s="53" t="s">
        <v>60</v>
      </c>
      <c r="H342" s="53" t="s">
        <v>60</v>
      </c>
      <c r="I342" s="54" t="s">
        <v>1046</v>
      </c>
      <c r="J342" s="55" t="s">
        <v>1047</v>
      </c>
      <c r="K342" s="55" t="s">
        <v>958</v>
      </c>
      <c r="L342" s="55" t="s">
        <v>228</v>
      </c>
      <c r="M342" s="55" t="s">
        <v>229</v>
      </c>
      <c r="N342" s="55" t="s">
        <v>657</v>
      </c>
      <c r="O342" s="56">
        <v>31893936.870000001</v>
      </c>
      <c r="P342" s="56">
        <v>0</v>
      </c>
      <c r="Q342" s="56">
        <v>2205771.62</v>
      </c>
      <c r="R342" s="56">
        <v>649606.07999999996</v>
      </c>
      <c r="S342" s="57" t="s">
        <v>1866</v>
      </c>
      <c r="T342" s="56">
        <v>33221520.440000001</v>
      </c>
      <c r="U342" s="55" t="s">
        <v>665</v>
      </c>
      <c r="V342" s="53" t="s">
        <v>1552</v>
      </c>
      <c r="W342" s="9">
        <f t="shared" si="10"/>
        <v>1553</v>
      </c>
    </row>
    <row r="343" spans="1:23" s="10" customFormat="1" ht="202.5" customHeight="1">
      <c r="A343" s="8">
        <v>38</v>
      </c>
      <c r="B343" s="59" t="s">
        <v>60</v>
      </c>
      <c r="C343" s="59" t="s">
        <v>99</v>
      </c>
      <c r="D343" s="59" t="s">
        <v>191</v>
      </c>
      <c r="E343" s="51">
        <v>1</v>
      </c>
      <c r="F343" s="52" t="s">
        <v>498</v>
      </c>
      <c r="G343" s="53" t="s">
        <v>60</v>
      </c>
      <c r="H343" s="53" t="s">
        <v>60</v>
      </c>
      <c r="I343" s="54" t="s">
        <v>1180</v>
      </c>
      <c r="J343" s="55" t="s">
        <v>1181</v>
      </c>
      <c r="K343" s="55" t="s">
        <v>958</v>
      </c>
      <c r="L343" s="55" t="s">
        <v>228</v>
      </c>
      <c r="M343" s="55" t="s">
        <v>229</v>
      </c>
      <c r="N343" s="55" t="s">
        <v>657</v>
      </c>
      <c r="O343" s="56">
        <v>45658458.289999999</v>
      </c>
      <c r="P343" s="56">
        <v>0</v>
      </c>
      <c r="Q343" s="56">
        <v>2936402.51</v>
      </c>
      <c r="R343" s="56">
        <v>5244415.12</v>
      </c>
      <c r="S343" s="57" t="s">
        <v>1867</v>
      </c>
      <c r="T343" s="56">
        <v>30313896.010000002</v>
      </c>
      <c r="U343" s="55" t="s">
        <v>665</v>
      </c>
      <c r="V343" s="53" t="s">
        <v>1553</v>
      </c>
      <c r="W343" s="9">
        <f t="shared" si="10"/>
        <v>1575</v>
      </c>
    </row>
    <row r="344" spans="1:23" s="10" customFormat="1" ht="202.5" customHeight="1">
      <c r="A344" s="8">
        <v>38</v>
      </c>
      <c r="B344" s="59" t="s">
        <v>60</v>
      </c>
      <c r="C344" s="59" t="s">
        <v>99</v>
      </c>
      <c r="D344" s="59" t="s">
        <v>191</v>
      </c>
      <c r="E344" s="51">
        <v>1</v>
      </c>
      <c r="F344" s="52" t="s">
        <v>498</v>
      </c>
      <c r="G344" s="53" t="s">
        <v>60</v>
      </c>
      <c r="H344" s="53" t="s">
        <v>60</v>
      </c>
      <c r="I344" s="54" t="s">
        <v>1182</v>
      </c>
      <c r="J344" s="55" t="s">
        <v>1183</v>
      </c>
      <c r="K344" s="55" t="s">
        <v>1184</v>
      </c>
      <c r="L344" s="55" t="s">
        <v>228</v>
      </c>
      <c r="M344" s="55" t="s">
        <v>380</v>
      </c>
      <c r="N344" s="55" t="s">
        <v>657</v>
      </c>
      <c r="O344" s="56">
        <v>71577180.239999995</v>
      </c>
      <c r="P344" s="56">
        <v>23694242.239999998</v>
      </c>
      <c r="Q344" s="56">
        <v>4109381.72</v>
      </c>
      <c r="R344" s="56">
        <v>35743612.439999998</v>
      </c>
      <c r="S344" s="57" t="s">
        <v>1868</v>
      </c>
      <c r="T344" s="56">
        <v>20518191.760000002</v>
      </c>
      <c r="U344" s="55" t="s">
        <v>665</v>
      </c>
      <c r="V344" s="53" t="s">
        <v>1554</v>
      </c>
      <c r="W344" s="9">
        <f t="shared" si="10"/>
        <v>1576</v>
      </c>
    </row>
    <row r="345" spans="1:23" s="10" customFormat="1" ht="202.5" customHeight="1">
      <c r="A345" s="8">
        <v>38</v>
      </c>
      <c r="B345" s="59" t="s">
        <v>60</v>
      </c>
      <c r="C345" s="59" t="s">
        <v>99</v>
      </c>
      <c r="D345" s="59" t="s">
        <v>191</v>
      </c>
      <c r="E345" s="51">
        <v>1</v>
      </c>
      <c r="F345" s="52" t="s">
        <v>498</v>
      </c>
      <c r="G345" s="53" t="s">
        <v>60</v>
      </c>
      <c r="H345" s="53" t="s">
        <v>60</v>
      </c>
      <c r="I345" s="54" t="s">
        <v>1185</v>
      </c>
      <c r="J345" s="55" t="s">
        <v>1186</v>
      </c>
      <c r="K345" s="55" t="s">
        <v>1187</v>
      </c>
      <c r="L345" s="55" t="s">
        <v>228</v>
      </c>
      <c r="M345" s="55" t="s">
        <v>229</v>
      </c>
      <c r="N345" s="55" t="s">
        <v>657</v>
      </c>
      <c r="O345" s="56">
        <v>61415731.020000003</v>
      </c>
      <c r="P345" s="56">
        <v>5394675.8799999999</v>
      </c>
      <c r="Q345" s="56">
        <v>3322523.34</v>
      </c>
      <c r="R345" s="56">
        <v>27009121.859999999</v>
      </c>
      <c r="S345" s="57" t="s">
        <v>1869</v>
      </c>
      <c r="T345" s="56">
        <v>26039290.84</v>
      </c>
      <c r="U345" s="55" t="s">
        <v>665</v>
      </c>
      <c r="V345" s="53" t="s">
        <v>1555</v>
      </c>
      <c r="W345" s="9">
        <f t="shared" si="10"/>
        <v>1577</v>
      </c>
    </row>
    <row r="346" spans="1:23" s="10" customFormat="1" ht="202.5" customHeight="1">
      <c r="A346" s="8">
        <v>38</v>
      </c>
      <c r="B346" s="59" t="s">
        <v>60</v>
      </c>
      <c r="C346" s="59" t="s">
        <v>99</v>
      </c>
      <c r="D346" s="59" t="s">
        <v>191</v>
      </c>
      <c r="E346" s="51">
        <v>1</v>
      </c>
      <c r="F346" s="52" t="s">
        <v>498</v>
      </c>
      <c r="G346" s="53" t="s">
        <v>60</v>
      </c>
      <c r="H346" s="53" t="s">
        <v>60</v>
      </c>
      <c r="I346" s="54" t="s">
        <v>1340</v>
      </c>
      <c r="J346" s="55" t="s">
        <v>1341</v>
      </c>
      <c r="K346" s="55" t="s">
        <v>1342</v>
      </c>
      <c r="L346" s="55" t="s">
        <v>228</v>
      </c>
      <c r="M346" s="55" t="s">
        <v>229</v>
      </c>
      <c r="N346" s="55" t="s">
        <v>657</v>
      </c>
      <c r="O346" s="56">
        <v>29357048.739999998</v>
      </c>
      <c r="P346" s="56">
        <v>10000000</v>
      </c>
      <c r="Q346" s="56">
        <v>1863285.54</v>
      </c>
      <c r="R346" s="56">
        <v>5600184.1200000001</v>
      </c>
      <c r="S346" s="57" t="s">
        <v>1870</v>
      </c>
      <c r="T346" s="56">
        <v>35091787.270000003</v>
      </c>
      <c r="U346" s="55" t="s">
        <v>665</v>
      </c>
      <c r="V346" s="53" t="s">
        <v>1556</v>
      </c>
      <c r="W346" s="9">
        <f t="shared" si="10"/>
        <v>1593</v>
      </c>
    </row>
    <row r="347" spans="1:23" s="10" customFormat="1" ht="202.5" customHeight="1">
      <c r="A347" s="8">
        <v>38</v>
      </c>
      <c r="B347" s="59" t="s">
        <v>60</v>
      </c>
      <c r="C347" s="59" t="s">
        <v>99</v>
      </c>
      <c r="D347" s="59" t="s">
        <v>191</v>
      </c>
      <c r="E347" s="51">
        <v>1</v>
      </c>
      <c r="F347" s="52" t="s">
        <v>498</v>
      </c>
      <c r="G347" s="53" t="s">
        <v>60</v>
      </c>
      <c r="H347" s="53" t="s">
        <v>60</v>
      </c>
      <c r="I347" s="54" t="s">
        <v>1557</v>
      </c>
      <c r="J347" s="55" t="s">
        <v>1558</v>
      </c>
      <c r="K347" s="55" t="s">
        <v>1559</v>
      </c>
      <c r="L347" s="55" t="s">
        <v>690</v>
      </c>
      <c r="M347" s="55" t="s">
        <v>412</v>
      </c>
      <c r="N347" s="55" t="s">
        <v>657</v>
      </c>
      <c r="O347" s="56">
        <v>0</v>
      </c>
      <c r="P347" s="56">
        <v>8000001</v>
      </c>
      <c r="Q347" s="56">
        <v>0</v>
      </c>
      <c r="R347" s="56">
        <v>0</v>
      </c>
      <c r="S347" s="57" t="s">
        <v>1871</v>
      </c>
      <c r="T347" s="56">
        <v>8000001</v>
      </c>
      <c r="U347" s="55" t="s">
        <v>665</v>
      </c>
      <c r="V347" s="53" t="s">
        <v>1560</v>
      </c>
      <c r="W347" s="9">
        <f t="shared" si="10"/>
        <v>1598</v>
      </c>
    </row>
    <row r="348" spans="1:23" s="10" customFormat="1" ht="202.5" customHeight="1">
      <c r="A348" s="8">
        <v>38</v>
      </c>
      <c r="B348" s="59" t="s">
        <v>60</v>
      </c>
      <c r="C348" s="59" t="s">
        <v>99</v>
      </c>
      <c r="D348" s="59" t="s">
        <v>191</v>
      </c>
      <c r="E348" s="51">
        <v>1</v>
      </c>
      <c r="F348" s="52" t="s">
        <v>498</v>
      </c>
      <c r="G348" s="53" t="s">
        <v>60</v>
      </c>
      <c r="H348" s="53" t="s">
        <v>60</v>
      </c>
      <c r="I348" s="54">
        <v>700038100146</v>
      </c>
      <c r="J348" s="55" t="s">
        <v>61</v>
      </c>
      <c r="K348" s="55" t="s">
        <v>595</v>
      </c>
      <c r="L348" s="55" t="s">
        <v>228</v>
      </c>
      <c r="M348" s="55" t="s">
        <v>229</v>
      </c>
      <c r="N348" s="55" t="s">
        <v>657</v>
      </c>
      <c r="O348" s="56">
        <v>3554354.42</v>
      </c>
      <c r="P348" s="56">
        <v>0</v>
      </c>
      <c r="Q348" s="56">
        <v>247549.53</v>
      </c>
      <c r="R348" s="56">
        <v>19704.669999999998</v>
      </c>
      <c r="S348" s="57" t="s">
        <v>1872</v>
      </c>
      <c r="T348" s="56">
        <v>4221225.63</v>
      </c>
      <c r="U348" s="55" t="s">
        <v>665</v>
      </c>
      <c r="V348" s="53" t="s">
        <v>1561</v>
      </c>
      <c r="W348" s="9">
        <f t="shared" si="10"/>
        <v>146</v>
      </c>
    </row>
    <row r="349" spans="1:23" s="10" customFormat="1" ht="202.5" customHeight="1">
      <c r="A349" s="8">
        <v>38</v>
      </c>
      <c r="B349" s="59" t="s">
        <v>60</v>
      </c>
      <c r="C349" s="59" t="s">
        <v>99</v>
      </c>
      <c r="D349" s="59" t="s">
        <v>191</v>
      </c>
      <c r="E349" s="51">
        <v>1</v>
      </c>
      <c r="F349" s="52" t="s">
        <v>267</v>
      </c>
      <c r="G349" s="53" t="s">
        <v>268</v>
      </c>
      <c r="H349" s="53" t="s">
        <v>268</v>
      </c>
      <c r="I349" s="54" t="s">
        <v>762</v>
      </c>
      <c r="J349" s="55" t="s">
        <v>174</v>
      </c>
      <c r="K349" s="55" t="s">
        <v>175</v>
      </c>
      <c r="L349" s="55" t="s">
        <v>690</v>
      </c>
      <c r="M349" s="55" t="s">
        <v>789</v>
      </c>
      <c r="N349" s="55" t="s">
        <v>777</v>
      </c>
      <c r="O349" s="56">
        <v>387216.83</v>
      </c>
      <c r="P349" s="56">
        <v>0</v>
      </c>
      <c r="Q349" s="56">
        <v>23860.39</v>
      </c>
      <c r="R349" s="56">
        <v>32684.52</v>
      </c>
      <c r="S349" s="57" t="s">
        <v>1873</v>
      </c>
      <c r="T349" s="56">
        <v>378392.7</v>
      </c>
      <c r="U349" s="55" t="s">
        <v>231</v>
      </c>
      <c r="V349" s="53" t="s">
        <v>1257</v>
      </c>
      <c r="W349" s="9">
        <f t="shared" si="10"/>
        <v>1468</v>
      </c>
    </row>
    <row r="350" spans="1:23" s="10" customFormat="1" ht="202.5" customHeight="1">
      <c r="A350" s="8">
        <v>38</v>
      </c>
      <c r="B350" s="59" t="s">
        <v>60</v>
      </c>
      <c r="C350" s="59" t="s">
        <v>99</v>
      </c>
      <c r="D350" s="59" t="s">
        <v>191</v>
      </c>
      <c r="E350" s="51">
        <v>1</v>
      </c>
      <c r="F350" s="52" t="s">
        <v>267</v>
      </c>
      <c r="G350" s="53" t="s">
        <v>268</v>
      </c>
      <c r="H350" s="53" t="s">
        <v>268</v>
      </c>
      <c r="I350" s="54" t="s">
        <v>31</v>
      </c>
      <c r="J350" s="55" t="s">
        <v>32</v>
      </c>
      <c r="K350" s="55" t="s">
        <v>33</v>
      </c>
      <c r="L350" s="55" t="s">
        <v>690</v>
      </c>
      <c r="M350" s="55" t="s">
        <v>389</v>
      </c>
      <c r="N350" s="55" t="s">
        <v>657</v>
      </c>
      <c r="O350" s="56">
        <v>2387520</v>
      </c>
      <c r="P350" s="56">
        <v>0</v>
      </c>
      <c r="Q350" s="56">
        <v>158291.41</v>
      </c>
      <c r="R350" s="56">
        <v>193106.14</v>
      </c>
      <c r="S350" s="57" t="s">
        <v>1874</v>
      </c>
      <c r="T350" s="56">
        <v>2352705.27</v>
      </c>
      <c r="U350" s="55" t="s">
        <v>231</v>
      </c>
      <c r="V350" s="53" t="s">
        <v>1247</v>
      </c>
      <c r="W350" s="9">
        <f t="shared" si="10"/>
        <v>1110</v>
      </c>
    </row>
    <row r="351" spans="1:23" s="10" customFormat="1" ht="303.75" customHeight="1">
      <c r="A351" s="8">
        <v>38</v>
      </c>
      <c r="B351" s="59" t="s">
        <v>60</v>
      </c>
      <c r="C351" s="59" t="s">
        <v>99</v>
      </c>
      <c r="D351" s="59" t="s">
        <v>191</v>
      </c>
      <c r="E351" s="51">
        <v>1</v>
      </c>
      <c r="F351" s="52" t="s">
        <v>948</v>
      </c>
      <c r="G351" s="53" t="s">
        <v>949</v>
      </c>
      <c r="H351" s="53" t="s">
        <v>949</v>
      </c>
      <c r="I351" s="54" t="s">
        <v>950</v>
      </c>
      <c r="J351" s="55" t="s">
        <v>951</v>
      </c>
      <c r="K351" s="55" t="s">
        <v>952</v>
      </c>
      <c r="L351" s="55" t="s">
        <v>690</v>
      </c>
      <c r="M351" s="55" t="s">
        <v>953</v>
      </c>
      <c r="N351" s="55" t="s">
        <v>657</v>
      </c>
      <c r="O351" s="56">
        <v>3516857.87</v>
      </c>
      <c r="P351" s="56">
        <v>0</v>
      </c>
      <c r="Q351" s="56">
        <v>11170419.779999999</v>
      </c>
      <c r="R351" s="56">
        <v>12051004.199999999</v>
      </c>
      <c r="S351" s="57" t="s">
        <v>1875</v>
      </c>
      <c r="T351" s="56">
        <v>2636273.4500000002</v>
      </c>
      <c r="U351" s="55" t="s">
        <v>665</v>
      </c>
      <c r="V351" s="53" t="s">
        <v>1562</v>
      </c>
      <c r="W351" s="9">
        <f t="shared" si="10"/>
        <v>1543</v>
      </c>
    </row>
    <row r="352" spans="1:23" s="10" customFormat="1" ht="202.5" customHeight="1">
      <c r="A352" s="8">
        <v>38</v>
      </c>
      <c r="B352" s="59" t="s">
        <v>60</v>
      </c>
      <c r="C352" s="59" t="s">
        <v>99</v>
      </c>
      <c r="D352" s="59" t="s">
        <v>191</v>
      </c>
      <c r="E352" s="51">
        <v>1</v>
      </c>
      <c r="F352" s="52" t="s">
        <v>34</v>
      </c>
      <c r="G352" s="53" t="s">
        <v>102</v>
      </c>
      <c r="H352" s="53" t="s">
        <v>102</v>
      </c>
      <c r="I352" s="54" t="s">
        <v>103</v>
      </c>
      <c r="J352" s="55" t="s">
        <v>104</v>
      </c>
      <c r="K352" s="55" t="s">
        <v>262</v>
      </c>
      <c r="L352" s="55" t="s">
        <v>690</v>
      </c>
      <c r="M352" s="55" t="s">
        <v>628</v>
      </c>
      <c r="N352" s="55" t="s">
        <v>657</v>
      </c>
      <c r="O352" s="56">
        <v>49794511</v>
      </c>
      <c r="P352" s="56">
        <v>19802155</v>
      </c>
      <c r="Q352" s="56">
        <v>1245526</v>
      </c>
      <c r="R352" s="56">
        <v>16819263</v>
      </c>
      <c r="S352" s="57" t="s">
        <v>1876</v>
      </c>
      <c r="T352" s="56">
        <v>54022929</v>
      </c>
      <c r="U352" s="55" t="s">
        <v>231</v>
      </c>
      <c r="V352" s="53" t="s">
        <v>1007</v>
      </c>
      <c r="W352" s="9">
        <f t="shared" si="10"/>
        <v>1106</v>
      </c>
    </row>
    <row r="353" spans="1:23" s="10" customFormat="1" ht="256.5" customHeight="1">
      <c r="A353" s="8">
        <v>38</v>
      </c>
      <c r="B353" s="59" t="s">
        <v>60</v>
      </c>
      <c r="C353" s="59" t="s">
        <v>99</v>
      </c>
      <c r="D353" s="59" t="s">
        <v>191</v>
      </c>
      <c r="E353" s="51">
        <v>1</v>
      </c>
      <c r="F353" s="52" t="s">
        <v>1149</v>
      </c>
      <c r="G353" s="53" t="s">
        <v>1150</v>
      </c>
      <c r="H353" s="53" t="s">
        <v>1150</v>
      </c>
      <c r="I353" s="54" t="s">
        <v>1151</v>
      </c>
      <c r="J353" s="55" t="s">
        <v>1152</v>
      </c>
      <c r="K353" s="55" t="s">
        <v>1153</v>
      </c>
      <c r="L353" s="55" t="s">
        <v>520</v>
      </c>
      <c r="M353" s="55" t="s">
        <v>593</v>
      </c>
      <c r="N353" s="55" t="s">
        <v>230</v>
      </c>
      <c r="O353" s="56">
        <v>14464666.6</v>
      </c>
      <c r="P353" s="56">
        <v>6505633.3499999996</v>
      </c>
      <c r="Q353" s="56">
        <v>723782.86</v>
      </c>
      <c r="R353" s="56">
        <v>6773702.6100000003</v>
      </c>
      <c r="S353" s="57" t="s">
        <v>1877</v>
      </c>
      <c r="T353" s="56">
        <v>14920380.199999999</v>
      </c>
      <c r="U353" s="55" t="s">
        <v>665</v>
      </c>
      <c r="V353" s="53" t="s">
        <v>1234</v>
      </c>
      <c r="W353" s="9">
        <f t="shared" si="10"/>
        <v>1570</v>
      </c>
    </row>
    <row r="354" spans="1:23" s="10" customFormat="1" ht="202.5" customHeight="1">
      <c r="A354" s="8">
        <v>38</v>
      </c>
      <c r="B354" s="59" t="s">
        <v>60</v>
      </c>
      <c r="C354" s="59" t="s">
        <v>99</v>
      </c>
      <c r="D354" s="59" t="s">
        <v>191</v>
      </c>
      <c r="E354" s="51">
        <v>1</v>
      </c>
      <c r="F354" s="52" t="s">
        <v>718</v>
      </c>
      <c r="G354" s="53" t="s">
        <v>719</v>
      </c>
      <c r="H354" s="53" t="s">
        <v>719</v>
      </c>
      <c r="I354" s="54" t="s">
        <v>720</v>
      </c>
      <c r="J354" s="55" t="s">
        <v>721</v>
      </c>
      <c r="K354" s="55" t="s">
        <v>439</v>
      </c>
      <c r="L354" s="55" t="s">
        <v>690</v>
      </c>
      <c r="M354" s="55" t="s">
        <v>389</v>
      </c>
      <c r="N354" s="55" t="s">
        <v>657</v>
      </c>
      <c r="O354" s="56">
        <v>13628924.66</v>
      </c>
      <c r="P354" s="56">
        <v>0</v>
      </c>
      <c r="Q354" s="56">
        <v>724136.51</v>
      </c>
      <c r="R354" s="56">
        <v>160266.35999999999</v>
      </c>
      <c r="S354" s="57" t="s">
        <v>1878</v>
      </c>
      <c r="T354" s="56">
        <v>14192794.810000001</v>
      </c>
      <c r="U354" s="55" t="s">
        <v>665</v>
      </c>
      <c r="V354" s="53" t="s">
        <v>1008</v>
      </c>
      <c r="W354" s="9">
        <f t="shared" si="10"/>
        <v>1108</v>
      </c>
    </row>
    <row r="355" spans="1:23" s="10" customFormat="1" ht="217.5" customHeight="1">
      <c r="A355" s="8">
        <v>38</v>
      </c>
      <c r="B355" s="59" t="s">
        <v>60</v>
      </c>
      <c r="C355" s="59" t="s">
        <v>99</v>
      </c>
      <c r="D355" s="59" t="s">
        <v>191</v>
      </c>
      <c r="E355" s="51">
        <v>1</v>
      </c>
      <c r="F355" s="52" t="s">
        <v>440</v>
      </c>
      <c r="G355" s="53" t="s">
        <v>441</v>
      </c>
      <c r="H355" s="53" t="s">
        <v>441</v>
      </c>
      <c r="I355" s="54" t="s">
        <v>1215</v>
      </c>
      <c r="J355" s="55" t="s">
        <v>1216</v>
      </c>
      <c r="K355" s="55" t="s">
        <v>1217</v>
      </c>
      <c r="L355" s="55" t="s">
        <v>690</v>
      </c>
      <c r="M355" s="55" t="s">
        <v>389</v>
      </c>
      <c r="N355" s="55" t="s">
        <v>230</v>
      </c>
      <c r="O355" s="56">
        <v>6174571.8200000003</v>
      </c>
      <c r="P355" s="56">
        <v>0</v>
      </c>
      <c r="Q355" s="56">
        <v>279780.86</v>
      </c>
      <c r="R355" s="56">
        <v>862441.72</v>
      </c>
      <c r="S355" s="57" t="s">
        <v>1879</v>
      </c>
      <c r="T355" s="56">
        <v>5591910.96</v>
      </c>
      <c r="U355" s="55" t="s">
        <v>665</v>
      </c>
      <c r="V355" s="53" t="s">
        <v>1218</v>
      </c>
      <c r="W355" s="9">
        <f t="shared" si="10"/>
        <v>1583</v>
      </c>
    </row>
    <row r="356" spans="1:23" s="10" customFormat="1" ht="202.5" customHeight="1">
      <c r="A356" s="8">
        <v>38</v>
      </c>
      <c r="B356" s="59" t="s">
        <v>60</v>
      </c>
      <c r="C356" s="59" t="s">
        <v>99</v>
      </c>
      <c r="D356" s="59" t="s">
        <v>191</v>
      </c>
      <c r="E356" s="51">
        <v>1</v>
      </c>
      <c r="F356" s="52" t="s">
        <v>440</v>
      </c>
      <c r="G356" s="53" t="s">
        <v>441</v>
      </c>
      <c r="H356" s="53" t="s">
        <v>441</v>
      </c>
      <c r="I356" s="54" t="s">
        <v>442</v>
      </c>
      <c r="J356" s="55" t="s">
        <v>443</v>
      </c>
      <c r="K356" s="55" t="s">
        <v>444</v>
      </c>
      <c r="L356" s="55" t="s">
        <v>690</v>
      </c>
      <c r="M356" s="55" t="s">
        <v>389</v>
      </c>
      <c r="N356" s="55" t="s">
        <v>777</v>
      </c>
      <c r="O356" s="56">
        <v>876.1</v>
      </c>
      <c r="P356" s="56">
        <v>1143283.04</v>
      </c>
      <c r="Q356" s="56">
        <v>48241.919999999998</v>
      </c>
      <c r="R356" s="56">
        <v>1179713.8999999999</v>
      </c>
      <c r="S356" s="57" t="s">
        <v>1880</v>
      </c>
      <c r="T356" s="56">
        <v>12687.16</v>
      </c>
      <c r="U356" s="55" t="s">
        <v>665</v>
      </c>
      <c r="V356" s="53" t="s">
        <v>1048</v>
      </c>
      <c r="W356" s="9">
        <f t="shared" si="10"/>
        <v>1238</v>
      </c>
    </row>
    <row r="357" spans="1:23" s="10" customFormat="1" ht="202.5" customHeight="1">
      <c r="A357" s="8">
        <v>38</v>
      </c>
      <c r="B357" s="59" t="s">
        <v>60</v>
      </c>
      <c r="C357" s="59" t="s">
        <v>99</v>
      </c>
      <c r="D357" s="59" t="s">
        <v>191</v>
      </c>
      <c r="E357" s="51">
        <v>1</v>
      </c>
      <c r="F357" s="52" t="s">
        <v>445</v>
      </c>
      <c r="G357" s="53" t="s">
        <v>446</v>
      </c>
      <c r="H357" s="53" t="s">
        <v>446</v>
      </c>
      <c r="I357" s="54" t="s">
        <v>447</v>
      </c>
      <c r="J357" s="55" t="s">
        <v>538</v>
      </c>
      <c r="K357" s="55" t="s">
        <v>889</v>
      </c>
      <c r="L357" s="55" t="s">
        <v>690</v>
      </c>
      <c r="M357" s="55" t="s">
        <v>627</v>
      </c>
      <c r="N357" s="55" t="s">
        <v>657</v>
      </c>
      <c r="O357" s="56">
        <v>73088111.980000004</v>
      </c>
      <c r="P357" s="56">
        <v>5304567.97</v>
      </c>
      <c r="Q357" s="56">
        <v>786685.89</v>
      </c>
      <c r="R357" s="56">
        <v>14403322.57</v>
      </c>
      <c r="S357" s="57" t="s">
        <v>1881</v>
      </c>
      <c r="T357" s="56">
        <v>64776043.270000003</v>
      </c>
      <c r="U357" s="55" t="s">
        <v>665</v>
      </c>
      <c r="V357" s="53" t="s">
        <v>1563</v>
      </c>
      <c r="W357" s="9">
        <f t="shared" si="10"/>
        <v>1405</v>
      </c>
    </row>
    <row r="358" spans="1:23" s="10" customFormat="1" ht="202.5" customHeight="1">
      <c r="A358" s="8">
        <v>38</v>
      </c>
      <c r="B358" s="59" t="s">
        <v>60</v>
      </c>
      <c r="C358" s="59" t="s">
        <v>99</v>
      </c>
      <c r="D358" s="59" t="s">
        <v>191</v>
      </c>
      <c r="E358" s="51">
        <v>1</v>
      </c>
      <c r="F358" s="52" t="s">
        <v>245</v>
      </c>
      <c r="G358" s="53" t="s">
        <v>827</v>
      </c>
      <c r="H358" s="53" t="s">
        <v>827</v>
      </c>
      <c r="I358" s="54" t="s">
        <v>710</v>
      </c>
      <c r="J358" s="55" t="s">
        <v>711</v>
      </c>
      <c r="K358" s="55" t="s">
        <v>890</v>
      </c>
      <c r="L358" s="55" t="s">
        <v>690</v>
      </c>
      <c r="M358" s="55" t="s">
        <v>389</v>
      </c>
      <c r="N358" s="55" t="s">
        <v>657</v>
      </c>
      <c r="O358" s="56">
        <v>6177740.7699999996</v>
      </c>
      <c r="P358" s="56">
        <v>0</v>
      </c>
      <c r="Q358" s="56">
        <v>328152.48</v>
      </c>
      <c r="R358" s="56">
        <v>23200</v>
      </c>
      <c r="S358" s="57" t="s">
        <v>1882</v>
      </c>
      <c r="T358" s="56">
        <v>6482693.25</v>
      </c>
      <c r="U358" s="55" t="s">
        <v>665</v>
      </c>
      <c r="V358" s="53" t="s">
        <v>1370</v>
      </c>
      <c r="W358" s="9">
        <f t="shared" si="10"/>
        <v>1107</v>
      </c>
    </row>
    <row r="359" spans="1:23" s="10" customFormat="1" ht="202.5" customHeight="1">
      <c r="A359" s="8">
        <v>38</v>
      </c>
      <c r="B359" s="59" t="s">
        <v>60</v>
      </c>
      <c r="C359" s="59" t="s">
        <v>99</v>
      </c>
      <c r="D359" s="59" t="s">
        <v>191</v>
      </c>
      <c r="E359" s="51">
        <v>1</v>
      </c>
      <c r="F359" s="52" t="s">
        <v>712</v>
      </c>
      <c r="G359" s="53" t="s">
        <v>1136</v>
      </c>
      <c r="H359" s="53" t="s">
        <v>713</v>
      </c>
      <c r="I359" s="54" t="s">
        <v>714</v>
      </c>
      <c r="J359" s="55" t="s">
        <v>715</v>
      </c>
      <c r="K359" s="55" t="s">
        <v>507</v>
      </c>
      <c r="L359" s="55" t="s">
        <v>520</v>
      </c>
      <c r="M359" s="55" t="s">
        <v>1118</v>
      </c>
      <c r="N359" s="55" t="s">
        <v>657</v>
      </c>
      <c r="O359" s="56">
        <v>100834.47</v>
      </c>
      <c r="P359" s="56">
        <v>0</v>
      </c>
      <c r="Q359" s="56">
        <v>5068.6099999999997</v>
      </c>
      <c r="R359" s="56">
        <v>46498.49</v>
      </c>
      <c r="S359" s="57" t="s">
        <v>1883</v>
      </c>
      <c r="T359" s="56">
        <v>59404.59</v>
      </c>
      <c r="U359" s="55" t="s">
        <v>665</v>
      </c>
      <c r="V359" s="53" t="s">
        <v>1564</v>
      </c>
      <c r="W359" s="9">
        <f t="shared" si="10"/>
        <v>1098</v>
      </c>
    </row>
    <row r="360" spans="1:23" s="10" customFormat="1" ht="250.5" customHeight="1">
      <c r="A360" s="8">
        <v>38</v>
      </c>
      <c r="B360" s="59" t="s">
        <v>60</v>
      </c>
      <c r="C360" s="59" t="s">
        <v>99</v>
      </c>
      <c r="D360" s="59" t="s">
        <v>191</v>
      </c>
      <c r="E360" s="51">
        <v>1</v>
      </c>
      <c r="F360" s="52" t="s">
        <v>927</v>
      </c>
      <c r="G360" s="53" t="s">
        <v>928</v>
      </c>
      <c r="H360" s="53" t="s">
        <v>928</v>
      </c>
      <c r="I360" s="54" t="s">
        <v>929</v>
      </c>
      <c r="J360" s="55" t="s">
        <v>930</v>
      </c>
      <c r="K360" s="55" t="s">
        <v>931</v>
      </c>
      <c r="L360" s="55" t="s">
        <v>690</v>
      </c>
      <c r="M360" s="55" t="s">
        <v>389</v>
      </c>
      <c r="N360" s="55" t="s">
        <v>230</v>
      </c>
      <c r="O360" s="56">
        <v>642895.73</v>
      </c>
      <c r="P360" s="56">
        <v>43760609.450000003</v>
      </c>
      <c r="Q360" s="56">
        <v>68559.3</v>
      </c>
      <c r="R360" s="56">
        <v>44307068.840000004</v>
      </c>
      <c r="S360" s="57" t="s">
        <v>1884</v>
      </c>
      <c r="T360" s="56">
        <v>164995.64000000001</v>
      </c>
      <c r="U360" s="55" t="s">
        <v>665</v>
      </c>
      <c r="V360" s="53" t="s">
        <v>1009</v>
      </c>
      <c r="W360" s="9">
        <f t="shared" si="10"/>
        <v>1534</v>
      </c>
    </row>
    <row r="361" spans="1:23" s="10" customFormat="1" ht="202.5" customHeight="1">
      <c r="A361" s="8">
        <v>38</v>
      </c>
      <c r="B361" s="59" t="s">
        <v>60</v>
      </c>
      <c r="C361" s="59" t="s">
        <v>99</v>
      </c>
      <c r="D361" s="59" t="s">
        <v>191</v>
      </c>
      <c r="E361" s="51">
        <v>1</v>
      </c>
      <c r="F361" s="52" t="s">
        <v>106</v>
      </c>
      <c r="G361" s="53" t="s">
        <v>668</v>
      </c>
      <c r="H361" s="53" t="s">
        <v>668</v>
      </c>
      <c r="I361" s="54" t="s">
        <v>759</v>
      </c>
      <c r="J361" s="55" t="s">
        <v>971</v>
      </c>
      <c r="K361" s="55" t="s">
        <v>891</v>
      </c>
      <c r="L361" s="55" t="s">
        <v>690</v>
      </c>
      <c r="M361" s="55" t="s">
        <v>629</v>
      </c>
      <c r="N361" s="55" t="s">
        <v>657</v>
      </c>
      <c r="O361" s="56">
        <v>131146016.31999999</v>
      </c>
      <c r="P361" s="56">
        <v>32616557.829999998</v>
      </c>
      <c r="Q361" s="56">
        <v>8257282.7000000002</v>
      </c>
      <c r="R361" s="56">
        <v>37707691.549999997</v>
      </c>
      <c r="S361" s="57" t="s">
        <v>1885</v>
      </c>
      <c r="T361" s="56">
        <v>134312165.30000001</v>
      </c>
      <c r="U361" s="55" t="s">
        <v>665</v>
      </c>
      <c r="V361" s="53" t="s">
        <v>1565</v>
      </c>
      <c r="W361" s="9">
        <f t="shared" si="10"/>
        <v>1109</v>
      </c>
    </row>
    <row r="362" spans="1:23" s="10" customFormat="1" ht="222.75" customHeight="1">
      <c r="A362" s="8">
        <v>38</v>
      </c>
      <c r="B362" s="59" t="s">
        <v>60</v>
      </c>
      <c r="C362" s="59" t="s">
        <v>99</v>
      </c>
      <c r="D362" s="59" t="s">
        <v>191</v>
      </c>
      <c r="E362" s="51">
        <v>1</v>
      </c>
      <c r="F362" s="52" t="s">
        <v>760</v>
      </c>
      <c r="G362" s="53" t="s">
        <v>892</v>
      </c>
      <c r="H362" s="53" t="s">
        <v>892</v>
      </c>
      <c r="I362" s="54" t="s">
        <v>544</v>
      </c>
      <c r="J362" s="55" t="s">
        <v>545</v>
      </c>
      <c r="K362" s="55" t="s">
        <v>546</v>
      </c>
      <c r="L362" s="55" t="s">
        <v>690</v>
      </c>
      <c r="M362" s="55" t="s">
        <v>389</v>
      </c>
      <c r="N362" s="55" t="s">
        <v>230</v>
      </c>
      <c r="O362" s="56">
        <v>118468287.98</v>
      </c>
      <c r="P362" s="56">
        <v>1787646.56</v>
      </c>
      <c r="Q362" s="56">
        <v>5307332.3600000003</v>
      </c>
      <c r="R362" s="56">
        <v>16078927.810000001</v>
      </c>
      <c r="S362" s="57" t="s">
        <v>1886</v>
      </c>
      <c r="T362" s="56">
        <v>109484339.09</v>
      </c>
      <c r="U362" s="55" t="s">
        <v>665</v>
      </c>
      <c r="V362" s="53" t="s">
        <v>1566</v>
      </c>
      <c r="W362" s="9">
        <f t="shared" si="10"/>
        <v>1128</v>
      </c>
    </row>
    <row r="363" spans="1:23" s="10" customFormat="1" ht="202.5" customHeight="1">
      <c r="A363" s="8">
        <v>38</v>
      </c>
      <c r="B363" s="59" t="s">
        <v>60</v>
      </c>
      <c r="C363" s="59" t="s">
        <v>99</v>
      </c>
      <c r="D363" s="59" t="s">
        <v>191</v>
      </c>
      <c r="E363" s="51">
        <v>1</v>
      </c>
      <c r="F363" s="52" t="s">
        <v>547</v>
      </c>
      <c r="G363" s="53" t="s">
        <v>548</v>
      </c>
      <c r="H363" s="53" t="s">
        <v>548</v>
      </c>
      <c r="I363" s="54" t="s">
        <v>551</v>
      </c>
      <c r="J363" s="55" t="s">
        <v>552</v>
      </c>
      <c r="K363" s="55" t="s">
        <v>553</v>
      </c>
      <c r="L363" s="55" t="s">
        <v>690</v>
      </c>
      <c r="M363" s="55" t="s">
        <v>629</v>
      </c>
      <c r="N363" s="55" t="s">
        <v>777</v>
      </c>
      <c r="O363" s="56">
        <v>44301206.380000003</v>
      </c>
      <c r="P363" s="56">
        <v>35299024.140000001</v>
      </c>
      <c r="Q363" s="56">
        <v>3310276.03</v>
      </c>
      <c r="R363" s="56">
        <v>33834128.899999999</v>
      </c>
      <c r="S363" s="57" t="s">
        <v>1887</v>
      </c>
      <c r="T363" s="56">
        <v>49076377.649999999</v>
      </c>
      <c r="U363" s="55" t="s">
        <v>665</v>
      </c>
      <c r="V363" s="53" t="s">
        <v>1011</v>
      </c>
      <c r="W363" s="9">
        <f t="shared" si="10"/>
        <v>128</v>
      </c>
    </row>
    <row r="364" spans="1:23" s="10" customFormat="1" ht="202.5" customHeight="1">
      <c r="A364" s="8">
        <v>38</v>
      </c>
      <c r="B364" s="59" t="s">
        <v>60</v>
      </c>
      <c r="C364" s="59" t="s">
        <v>99</v>
      </c>
      <c r="D364" s="59" t="s">
        <v>191</v>
      </c>
      <c r="E364" s="51">
        <v>1</v>
      </c>
      <c r="F364" s="52" t="s">
        <v>547</v>
      </c>
      <c r="G364" s="53" t="s">
        <v>548</v>
      </c>
      <c r="H364" s="53" t="s">
        <v>548</v>
      </c>
      <c r="I364" s="54" t="s">
        <v>549</v>
      </c>
      <c r="J364" s="55" t="s">
        <v>550</v>
      </c>
      <c r="K364" s="55" t="s">
        <v>497</v>
      </c>
      <c r="L364" s="55" t="s">
        <v>690</v>
      </c>
      <c r="M364" s="55" t="s">
        <v>629</v>
      </c>
      <c r="N364" s="55" t="s">
        <v>657</v>
      </c>
      <c r="O364" s="56">
        <v>5428020.3300000001</v>
      </c>
      <c r="P364" s="56">
        <v>2000000</v>
      </c>
      <c r="Q364" s="56">
        <v>42988.61</v>
      </c>
      <c r="R364" s="56">
        <v>5469817.3600000003</v>
      </c>
      <c r="S364" s="57" t="s">
        <v>1888</v>
      </c>
      <c r="T364" s="56">
        <v>2001191.58</v>
      </c>
      <c r="U364" s="55" t="s">
        <v>665</v>
      </c>
      <c r="V364" s="53" t="s">
        <v>1010</v>
      </c>
      <c r="W364" s="9">
        <f t="shared" si="10"/>
        <v>1164</v>
      </c>
    </row>
    <row r="365" spans="1:23" s="29" customFormat="1" ht="15" outlineLevel="2">
      <c r="A365" s="27"/>
      <c r="B365" s="64" t="s">
        <v>273</v>
      </c>
      <c r="C365" s="65"/>
      <c r="D365" s="65"/>
      <c r="E365" s="46">
        <f>SUBTOTAL(9,E366:E401)</f>
        <v>36</v>
      </c>
      <c r="F365" s="47"/>
      <c r="G365" s="47"/>
      <c r="H365" s="47"/>
      <c r="I365" s="48"/>
      <c r="J365" s="47"/>
      <c r="K365" s="47"/>
      <c r="L365" s="47"/>
      <c r="M365" s="47"/>
      <c r="N365" s="47"/>
      <c r="O365" s="49"/>
      <c r="P365" s="49"/>
      <c r="Q365" s="49"/>
      <c r="R365" s="49"/>
      <c r="S365" s="47"/>
      <c r="T365" s="49"/>
      <c r="U365" s="47"/>
      <c r="V365" s="50"/>
      <c r="W365" s="28"/>
    </row>
    <row r="366" spans="1:23" s="10" customFormat="1" ht="202.5" customHeight="1">
      <c r="A366" s="8">
        <v>38</v>
      </c>
      <c r="B366" s="59" t="s">
        <v>60</v>
      </c>
      <c r="C366" s="59" t="s">
        <v>99</v>
      </c>
      <c r="D366" s="59" t="s">
        <v>518</v>
      </c>
      <c r="E366" s="51">
        <v>1</v>
      </c>
      <c r="F366" s="52" t="s">
        <v>498</v>
      </c>
      <c r="G366" s="53" t="s">
        <v>60</v>
      </c>
      <c r="H366" s="53" t="s">
        <v>556</v>
      </c>
      <c r="I366" s="54">
        <v>20023810001240</v>
      </c>
      <c r="J366" s="55" t="s">
        <v>1258</v>
      </c>
      <c r="K366" s="55" t="s">
        <v>1259</v>
      </c>
      <c r="L366" s="55" t="s">
        <v>228</v>
      </c>
      <c r="M366" s="55" t="s">
        <v>229</v>
      </c>
      <c r="N366" s="55" t="s">
        <v>657</v>
      </c>
      <c r="O366" s="56">
        <v>168222107.74000001</v>
      </c>
      <c r="P366" s="56">
        <v>45229657</v>
      </c>
      <c r="Q366" s="56">
        <v>10944482.949999999</v>
      </c>
      <c r="R366" s="56">
        <v>96303393.069999993</v>
      </c>
      <c r="S366" s="57" t="s">
        <v>1889</v>
      </c>
      <c r="T366" s="56">
        <v>69906918.859999999</v>
      </c>
      <c r="U366" s="55" t="s">
        <v>665</v>
      </c>
      <c r="V366" s="53" t="s">
        <v>1567</v>
      </c>
      <c r="W366" s="9">
        <f t="shared" ref="W366:W401" si="11">IF(OR(LEFT(I366)="7",LEFT(I366,1)="8"),VALUE(RIGHT(I366,3)),VALUE(RIGHT(I366,4)))</f>
        <v>1240</v>
      </c>
    </row>
    <row r="367" spans="1:23" s="10" customFormat="1" ht="202.5" customHeight="1">
      <c r="A367" s="8">
        <v>38</v>
      </c>
      <c r="B367" s="59" t="s">
        <v>60</v>
      </c>
      <c r="C367" s="59" t="s">
        <v>99</v>
      </c>
      <c r="D367" s="59" t="s">
        <v>518</v>
      </c>
      <c r="E367" s="51">
        <v>1</v>
      </c>
      <c r="F367" s="52" t="s">
        <v>498</v>
      </c>
      <c r="G367" s="53" t="s">
        <v>60</v>
      </c>
      <c r="H367" s="53" t="s">
        <v>70</v>
      </c>
      <c r="I367" s="54">
        <v>20023810001241</v>
      </c>
      <c r="J367" s="55" t="s">
        <v>842</v>
      </c>
      <c r="K367" s="55" t="s">
        <v>1319</v>
      </c>
      <c r="L367" s="55" t="s">
        <v>690</v>
      </c>
      <c r="M367" s="55" t="s">
        <v>629</v>
      </c>
      <c r="N367" s="55" t="s">
        <v>657</v>
      </c>
      <c r="O367" s="56">
        <v>259283349.43000001</v>
      </c>
      <c r="P367" s="56">
        <v>40081557.539999999</v>
      </c>
      <c r="Q367" s="56">
        <v>18619103.370000001</v>
      </c>
      <c r="R367" s="56">
        <v>35562971.140000001</v>
      </c>
      <c r="S367" s="57" t="s">
        <v>1890</v>
      </c>
      <c r="T367" s="56">
        <v>266627640.53999999</v>
      </c>
      <c r="U367" s="55" t="s">
        <v>665</v>
      </c>
      <c r="V367" s="53" t="s">
        <v>1568</v>
      </c>
      <c r="W367" s="9">
        <f t="shared" si="11"/>
        <v>1241</v>
      </c>
    </row>
    <row r="368" spans="1:23" s="10" customFormat="1" ht="202.5" customHeight="1">
      <c r="A368" s="8">
        <v>38</v>
      </c>
      <c r="B368" s="59" t="s">
        <v>60</v>
      </c>
      <c r="C368" s="59" t="s">
        <v>99</v>
      </c>
      <c r="D368" s="59" t="s">
        <v>518</v>
      </c>
      <c r="E368" s="51">
        <v>1</v>
      </c>
      <c r="F368" s="52" t="s">
        <v>498</v>
      </c>
      <c r="G368" s="53" t="s">
        <v>60</v>
      </c>
      <c r="H368" s="53" t="s">
        <v>522</v>
      </c>
      <c r="I368" s="54">
        <v>20023810001242</v>
      </c>
      <c r="J368" s="55" t="s">
        <v>1260</v>
      </c>
      <c r="K368" s="55" t="s">
        <v>1261</v>
      </c>
      <c r="L368" s="55" t="s">
        <v>228</v>
      </c>
      <c r="M368" s="55" t="s">
        <v>229</v>
      </c>
      <c r="N368" s="55" t="s">
        <v>657</v>
      </c>
      <c r="O368" s="56">
        <v>59231690.210000001</v>
      </c>
      <c r="P368" s="56">
        <v>4042141.33</v>
      </c>
      <c r="Q368" s="56">
        <v>3789641.56</v>
      </c>
      <c r="R368" s="56">
        <v>20623290.350000001</v>
      </c>
      <c r="S368" s="57" t="s">
        <v>1891</v>
      </c>
      <c r="T368" s="56">
        <v>39097535.310000002</v>
      </c>
      <c r="U368" s="55" t="s">
        <v>665</v>
      </c>
      <c r="V368" s="53" t="s">
        <v>1569</v>
      </c>
      <c r="W368" s="9">
        <f t="shared" si="11"/>
        <v>1242</v>
      </c>
    </row>
    <row r="369" spans="1:23" s="10" customFormat="1" ht="202.5" customHeight="1">
      <c r="A369" s="8">
        <v>38</v>
      </c>
      <c r="B369" s="59" t="s">
        <v>60</v>
      </c>
      <c r="C369" s="59" t="s">
        <v>99</v>
      </c>
      <c r="D369" s="59" t="s">
        <v>518</v>
      </c>
      <c r="E369" s="51">
        <v>1</v>
      </c>
      <c r="F369" s="52" t="s">
        <v>498</v>
      </c>
      <c r="G369" s="53" t="s">
        <v>60</v>
      </c>
      <c r="H369" s="53" t="s">
        <v>590</v>
      </c>
      <c r="I369" s="54">
        <v>20023810001243</v>
      </c>
      <c r="J369" s="55" t="s">
        <v>1262</v>
      </c>
      <c r="K369" s="55" t="s">
        <v>1263</v>
      </c>
      <c r="L369" s="55" t="s">
        <v>228</v>
      </c>
      <c r="M369" s="55" t="s">
        <v>229</v>
      </c>
      <c r="N369" s="55" t="s">
        <v>657</v>
      </c>
      <c r="O369" s="56">
        <v>112251810.69</v>
      </c>
      <c r="P369" s="56">
        <v>4262569.2300000004</v>
      </c>
      <c r="Q369" s="56">
        <v>7817454.4800000004</v>
      </c>
      <c r="R369" s="56">
        <v>7830144.96</v>
      </c>
      <c r="S369" s="57" t="s">
        <v>1892</v>
      </c>
      <c r="T369" s="56">
        <v>88262955.480000004</v>
      </c>
      <c r="U369" s="55" t="s">
        <v>665</v>
      </c>
      <c r="V369" s="53" t="s">
        <v>1570</v>
      </c>
      <c r="W369" s="9">
        <f t="shared" si="11"/>
        <v>1243</v>
      </c>
    </row>
    <row r="370" spans="1:23" s="10" customFormat="1" ht="202.5" customHeight="1">
      <c r="A370" s="8">
        <v>38</v>
      </c>
      <c r="B370" s="59" t="s">
        <v>60</v>
      </c>
      <c r="C370" s="59" t="s">
        <v>99</v>
      </c>
      <c r="D370" s="59" t="s">
        <v>518</v>
      </c>
      <c r="E370" s="51">
        <v>1</v>
      </c>
      <c r="F370" s="52" t="s">
        <v>498</v>
      </c>
      <c r="G370" s="53" t="s">
        <v>60</v>
      </c>
      <c r="H370" s="53" t="s">
        <v>679</v>
      </c>
      <c r="I370" s="54">
        <v>20023810001244</v>
      </c>
      <c r="J370" s="55" t="s">
        <v>1264</v>
      </c>
      <c r="K370" s="55" t="s">
        <v>1265</v>
      </c>
      <c r="L370" s="55" t="s">
        <v>228</v>
      </c>
      <c r="M370" s="55" t="s">
        <v>229</v>
      </c>
      <c r="N370" s="55" t="s">
        <v>657</v>
      </c>
      <c r="O370" s="56">
        <v>128874676.31</v>
      </c>
      <c r="P370" s="56">
        <v>9250062.5800000001</v>
      </c>
      <c r="Q370" s="56">
        <v>9104082.4900000002</v>
      </c>
      <c r="R370" s="56">
        <v>8983721.8800000008</v>
      </c>
      <c r="S370" s="57" t="s">
        <v>1893</v>
      </c>
      <c r="T370" s="56">
        <v>129828251.34999999</v>
      </c>
      <c r="U370" s="55" t="s">
        <v>665</v>
      </c>
      <c r="V370" s="53" t="s">
        <v>1571</v>
      </c>
      <c r="W370" s="9">
        <f t="shared" si="11"/>
        <v>1244</v>
      </c>
    </row>
    <row r="371" spans="1:23" s="10" customFormat="1" ht="202.5" customHeight="1">
      <c r="A371" s="8">
        <v>38</v>
      </c>
      <c r="B371" s="59" t="s">
        <v>60</v>
      </c>
      <c r="C371" s="59" t="s">
        <v>99</v>
      </c>
      <c r="D371" s="59" t="s">
        <v>518</v>
      </c>
      <c r="E371" s="51">
        <v>1</v>
      </c>
      <c r="F371" s="52" t="s">
        <v>498</v>
      </c>
      <c r="G371" s="53" t="s">
        <v>60</v>
      </c>
      <c r="H371" s="53" t="s">
        <v>68</v>
      </c>
      <c r="I371" s="54">
        <v>20023810001245</v>
      </c>
      <c r="J371" s="55" t="s">
        <v>513</v>
      </c>
      <c r="K371" s="55" t="s">
        <v>1320</v>
      </c>
      <c r="L371" s="55" t="s">
        <v>228</v>
      </c>
      <c r="M371" s="55" t="s">
        <v>229</v>
      </c>
      <c r="N371" s="55" t="s">
        <v>657</v>
      </c>
      <c r="O371" s="56">
        <v>128329151.08</v>
      </c>
      <c r="P371" s="56">
        <v>116016515</v>
      </c>
      <c r="Q371" s="56">
        <v>14676175</v>
      </c>
      <c r="R371" s="56">
        <v>8869207</v>
      </c>
      <c r="S371" s="57" t="s">
        <v>1894</v>
      </c>
      <c r="T371" s="56">
        <v>244820065</v>
      </c>
      <c r="U371" s="55" t="s">
        <v>665</v>
      </c>
      <c r="V371" s="53" t="s">
        <v>1572</v>
      </c>
      <c r="W371" s="9">
        <f t="shared" si="11"/>
        <v>1245</v>
      </c>
    </row>
    <row r="372" spans="1:23" s="10" customFormat="1" ht="202.5" customHeight="1">
      <c r="A372" s="8">
        <v>38</v>
      </c>
      <c r="B372" s="59" t="s">
        <v>60</v>
      </c>
      <c r="C372" s="59" t="s">
        <v>99</v>
      </c>
      <c r="D372" s="59" t="s">
        <v>518</v>
      </c>
      <c r="E372" s="51">
        <v>1</v>
      </c>
      <c r="F372" s="52" t="s">
        <v>498</v>
      </c>
      <c r="G372" s="53" t="s">
        <v>60</v>
      </c>
      <c r="H372" s="53" t="s">
        <v>67</v>
      </c>
      <c r="I372" s="54">
        <v>20023810001246</v>
      </c>
      <c r="J372" s="55" t="s">
        <v>1266</v>
      </c>
      <c r="K372" s="55" t="s">
        <v>1267</v>
      </c>
      <c r="L372" s="55" t="s">
        <v>228</v>
      </c>
      <c r="M372" s="55" t="s">
        <v>229</v>
      </c>
      <c r="N372" s="55" t="s">
        <v>657</v>
      </c>
      <c r="O372" s="56">
        <v>54619919.68</v>
      </c>
      <c r="P372" s="56">
        <v>0</v>
      </c>
      <c r="Q372" s="56">
        <v>1680790.14</v>
      </c>
      <c r="R372" s="56">
        <v>42912648.810000002</v>
      </c>
      <c r="S372" s="57" t="s">
        <v>1895</v>
      </c>
      <c r="T372" s="56">
        <v>13388061.01</v>
      </c>
      <c r="U372" s="55" t="s">
        <v>665</v>
      </c>
      <c r="V372" s="53" t="s">
        <v>1573</v>
      </c>
      <c r="W372" s="9">
        <f t="shared" si="11"/>
        <v>1246</v>
      </c>
    </row>
    <row r="373" spans="1:23" s="10" customFormat="1" ht="202.5" customHeight="1">
      <c r="A373" s="8">
        <v>38</v>
      </c>
      <c r="B373" s="59" t="s">
        <v>60</v>
      </c>
      <c r="C373" s="59" t="s">
        <v>99</v>
      </c>
      <c r="D373" s="59" t="s">
        <v>518</v>
      </c>
      <c r="E373" s="51">
        <v>1</v>
      </c>
      <c r="F373" s="52" t="s">
        <v>498</v>
      </c>
      <c r="G373" s="53" t="s">
        <v>60</v>
      </c>
      <c r="H373" s="53" t="s">
        <v>619</v>
      </c>
      <c r="I373" s="54">
        <v>20023810001247</v>
      </c>
      <c r="J373" s="55" t="s">
        <v>1268</v>
      </c>
      <c r="K373" s="55" t="s">
        <v>1269</v>
      </c>
      <c r="L373" s="55" t="s">
        <v>228</v>
      </c>
      <c r="M373" s="55" t="s">
        <v>229</v>
      </c>
      <c r="N373" s="55" t="s">
        <v>657</v>
      </c>
      <c r="O373" s="56">
        <v>215692771.44999999</v>
      </c>
      <c r="P373" s="56">
        <v>41781427.090000004</v>
      </c>
      <c r="Q373" s="56">
        <v>13960951.15</v>
      </c>
      <c r="R373" s="56">
        <v>76448046.560000002</v>
      </c>
      <c r="S373" s="57" t="s">
        <v>1896</v>
      </c>
      <c r="T373" s="56">
        <v>194987103.13</v>
      </c>
      <c r="U373" s="55" t="s">
        <v>665</v>
      </c>
      <c r="V373" s="53" t="s">
        <v>1574</v>
      </c>
      <c r="W373" s="9">
        <f t="shared" si="11"/>
        <v>1247</v>
      </c>
    </row>
    <row r="374" spans="1:23" s="10" customFormat="1" ht="202.5" customHeight="1">
      <c r="A374" s="8">
        <v>38</v>
      </c>
      <c r="B374" s="59" t="s">
        <v>60</v>
      </c>
      <c r="C374" s="59" t="s">
        <v>99</v>
      </c>
      <c r="D374" s="59" t="s">
        <v>518</v>
      </c>
      <c r="E374" s="51">
        <v>1</v>
      </c>
      <c r="F374" s="52" t="s">
        <v>498</v>
      </c>
      <c r="G374" s="53" t="s">
        <v>60</v>
      </c>
      <c r="H374" s="53" t="s">
        <v>334</v>
      </c>
      <c r="I374" s="54">
        <v>20023810001248</v>
      </c>
      <c r="J374" s="55" t="s">
        <v>233</v>
      </c>
      <c r="K374" s="55" t="s">
        <v>1321</v>
      </c>
      <c r="L374" s="55" t="s">
        <v>228</v>
      </c>
      <c r="M374" s="55" t="s">
        <v>229</v>
      </c>
      <c r="N374" s="55" t="s">
        <v>657</v>
      </c>
      <c r="O374" s="56">
        <v>121024865.72</v>
      </c>
      <c r="P374" s="56">
        <v>105094288.2</v>
      </c>
      <c r="Q374" s="56">
        <v>12895475.77</v>
      </c>
      <c r="R374" s="56">
        <v>1120975.22</v>
      </c>
      <c r="S374" s="57" t="s">
        <v>1897</v>
      </c>
      <c r="T374" s="56">
        <v>237887192.00999999</v>
      </c>
      <c r="U374" s="55" t="s">
        <v>665</v>
      </c>
      <c r="V374" s="53" t="s">
        <v>1575</v>
      </c>
      <c r="W374" s="9">
        <f t="shared" si="11"/>
        <v>1248</v>
      </c>
    </row>
    <row r="375" spans="1:23" s="10" customFormat="1" ht="202.5" customHeight="1">
      <c r="A375" s="8">
        <v>38</v>
      </c>
      <c r="B375" s="59" t="s">
        <v>60</v>
      </c>
      <c r="C375" s="59" t="s">
        <v>99</v>
      </c>
      <c r="D375" s="59" t="s">
        <v>518</v>
      </c>
      <c r="E375" s="51">
        <v>1</v>
      </c>
      <c r="F375" s="52" t="s">
        <v>498</v>
      </c>
      <c r="G375" s="53" t="s">
        <v>60</v>
      </c>
      <c r="H375" s="53" t="s">
        <v>599</v>
      </c>
      <c r="I375" s="54">
        <v>20023810001249</v>
      </c>
      <c r="J375" s="55" t="s">
        <v>107</v>
      </c>
      <c r="K375" s="55" t="s">
        <v>131</v>
      </c>
      <c r="L375" s="55" t="s">
        <v>228</v>
      </c>
      <c r="M375" s="55" t="s">
        <v>229</v>
      </c>
      <c r="N375" s="55" t="s">
        <v>657</v>
      </c>
      <c r="O375" s="56">
        <v>38899129.18</v>
      </c>
      <c r="P375" s="56">
        <v>42661627.270000003</v>
      </c>
      <c r="Q375" s="56">
        <v>4931223.05</v>
      </c>
      <c r="R375" s="56">
        <v>753586.56</v>
      </c>
      <c r="S375" s="57" t="s">
        <v>1898</v>
      </c>
      <c r="T375" s="56">
        <v>85738392.939999998</v>
      </c>
      <c r="U375" s="55" t="s">
        <v>665</v>
      </c>
      <c r="V375" s="53" t="s">
        <v>1576</v>
      </c>
      <c r="W375" s="9">
        <f t="shared" si="11"/>
        <v>1249</v>
      </c>
    </row>
    <row r="376" spans="1:23" s="10" customFormat="1" ht="202.5" customHeight="1">
      <c r="A376" s="8">
        <v>38</v>
      </c>
      <c r="B376" s="59" t="s">
        <v>60</v>
      </c>
      <c r="C376" s="59" t="s">
        <v>99</v>
      </c>
      <c r="D376" s="59" t="s">
        <v>518</v>
      </c>
      <c r="E376" s="51">
        <v>1</v>
      </c>
      <c r="F376" s="52" t="s">
        <v>498</v>
      </c>
      <c r="G376" s="53" t="s">
        <v>60</v>
      </c>
      <c r="H376" s="53" t="s">
        <v>405</v>
      </c>
      <c r="I376" s="54">
        <v>20023810001250</v>
      </c>
      <c r="J376" s="55" t="s">
        <v>1270</v>
      </c>
      <c r="K376" s="55" t="s">
        <v>1271</v>
      </c>
      <c r="L376" s="55" t="s">
        <v>228</v>
      </c>
      <c r="M376" s="55" t="s">
        <v>229</v>
      </c>
      <c r="N376" s="55" t="s">
        <v>657</v>
      </c>
      <c r="O376" s="56">
        <v>106235023.52</v>
      </c>
      <c r="P376" s="56">
        <v>30000000</v>
      </c>
      <c r="Q376" s="56">
        <v>8769206.2300000004</v>
      </c>
      <c r="R376" s="56">
        <v>1791064.9</v>
      </c>
      <c r="S376" s="57" t="s">
        <v>1899</v>
      </c>
      <c r="T376" s="56">
        <v>101732946.58</v>
      </c>
      <c r="U376" s="55" t="s">
        <v>665</v>
      </c>
      <c r="V376" s="53" t="s">
        <v>1577</v>
      </c>
      <c r="W376" s="9">
        <f t="shared" si="11"/>
        <v>1250</v>
      </c>
    </row>
    <row r="377" spans="1:23" s="10" customFormat="1" ht="202.5" customHeight="1">
      <c r="A377" s="8">
        <v>38</v>
      </c>
      <c r="B377" s="59" t="s">
        <v>60</v>
      </c>
      <c r="C377" s="59" t="s">
        <v>99</v>
      </c>
      <c r="D377" s="59" t="s">
        <v>518</v>
      </c>
      <c r="E377" s="51">
        <v>1</v>
      </c>
      <c r="F377" s="52" t="s">
        <v>498</v>
      </c>
      <c r="G377" s="53" t="s">
        <v>60</v>
      </c>
      <c r="H377" s="53" t="s">
        <v>109</v>
      </c>
      <c r="I377" s="54">
        <v>20023810001251</v>
      </c>
      <c r="J377" s="55" t="s">
        <v>716</v>
      </c>
      <c r="K377" s="55" t="s">
        <v>557</v>
      </c>
      <c r="L377" s="55" t="s">
        <v>228</v>
      </c>
      <c r="M377" s="55" t="s">
        <v>229</v>
      </c>
      <c r="N377" s="55" t="s">
        <v>657</v>
      </c>
      <c r="O377" s="56">
        <v>81692749.969999999</v>
      </c>
      <c r="P377" s="56">
        <v>52275069.289999999</v>
      </c>
      <c r="Q377" s="56">
        <v>7808488.7400000002</v>
      </c>
      <c r="R377" s="56">
        <v>16751663.08</v>
      </c>
      <c r="S377" s="57" t="s">
        <v>1900</v>
      </c>
      <c r="T377" s="56">
        <v>113092553.03</v>
      </c>
      <c r="U377" s="55" t="s">
        <v>665</v>
      </c>
      <c r="V377" s="53" t="s">
        <v>1578</v>
      </c>
      <c r="W377" s="9">
        <f t="shared" si="11"/>
        <v>1251</v>
      </c>
    </row>
    <row r="378" spans="1:23" s="10" customFormat="1" ht="202.5" customHeight="1">
      <c r="A378" s="8">
        <v>38</v>
      </c>
      <c r="B378" s="59" t="s">
        <v>60</v>
      </c>
      <c r="C378" s="59" t="s">
        <v>99</v>
      </c>
      <c r="D378" s="59" t="s">
        <v>518</v>
      </c>
      <c r="E378" s="51">
        <v>1</v>
      </c>
      <c r="F378" s="52" t="s">
        <v>498</v>
      </c>
      <c r="G378" s="53" t="s">
        <v>60</v>
      </c>
      <c r="H378" s="53" t="s">
        <v>542</v>
      </c>
      <c r="I378" s="54">
        <v>20023810001252</v>
      </c>
      <c r="J378" s="55" t="s">
        <v>1272</v>
      </c>
      <c r="K378" s="55" t="s">
        <v>1273</v>
      </c>
      <c r="L378" s="55" t="s">
        <v>228</v>
      </c>
      <c r="M378" s="55" t="s">
        <v>229</v>
      </c>
      <c r="N378" s="55" t="s">
        <v>657</v>
      </c>
      <c r="O378" s="56">
        <v>60259550.210000001</v>
      </c>
      <c r="P378" s="56">
        <v>29500000.379999999</v>
      </c>
      <c r="Q378" s="56">
        <v>5000922.95</v>
      </c>
      <c r="R378" s="56">
        <v>8145942.4199999999</v>
      </c>
      <c r="S378" s="57" t="s">
        <v>1901</v>
      </c>
      <c r="T378" s="56">
        <v>78921803.480000004</v>
      </c>
      <c r="U378" s="55" t="s">
        <v>665</v>
      </c>
      <c r="V378" s="53" t="s">
        <v>1579</v>
      </c>
      <c r="W378" s="9">
        <f t="shared" si="11"/>
        <v>1252</v>
      </c>
    </row>
    <row r="379" spans="1:23" s="10" customFormat="1" ht="202.5" customHeight="1">
      <c r="A379" s="8">
        <v>38</v>
      </c>
      <c r="B379" s="59" t="s">
        <v>60</v>
      </c>
      <c r="C379" s="59" t="s">
        <v>99</v>
      </c>
      <c r="D379" s="59" t="s">
        <v>518</v>
      </c>
      <c r="E379" s="51">
        <v>1</v>
      </c>
      <c r="F379" s="52" t="s">
        <v>498</v>
      </c>
      <c r="G379" s="53" t="s">
        <v>60</v>
      </c>
      <c r="H379" s="53" t="s">
        <v>265</v>
      </c>
      <c r="I379" s="54">
        <v>20023810001253</v>
      </c>
      <c r="J379" s="55" t="s">
        <v>1274</v>
      </c>
      <c r="K379" s="55" t="s">
        <v>1275</v>
      </c>
      <c r="L379" s="55" t="s">
        <v>228</v>
      </c>
      <c r="M379" s="55" t="s">
        <v>229</v>
      </c>
      <c r="N379" s="55" t="s">
        <v>657</v>
      </c>
      <c r="O379" s="56">
        <v>136005027.97999999</v>
      </c>
      <c r="P379" s="56">
        <v>60562477.880000003</v>
      </c>
      <c r="Q379" s="56">
        <v>9150569.7899999991</v>
      </c>
      <c r="R379" s="56">
        <v>499290.76</v>
      </c>
      <c r="S379" s="57" t="s">
        <v>1902</v>
      </c>
      <c r="T379" s="56">
        <v>202189198.81</v>
      </c>
      <c r="U379" s="55" t="s">
        <v>665</v>
      </c>
      <c r="V379" s="53" t="s">
        <v>1580</v>
      </c>
      <c r="W379" s="9">
        <f t="shared" si="11"/>
        <v>1253</v>
      </c>
    </row>
    <row r="380" spans="1:23" s="10" customFormat="1" ht="202.5" customHeight="1">
      <c r="A380" s="8">
        <v>38</v>
      </c>
      <c r="B380" s="59" t="s">
        <v>60</v>
      </c>
      <c r="C380" s="59" t="s">
        <v>99</v>
      </c>
      <c r="D380" s="59" t="s">
        <v>518</v>
      </c>
      <c r="E380" s="51">
        <v>1</v>
      </c>
      <c r="F380" s="52" t="s">
        <v>498</v>
      </c>
      <c r="G380" s="53" t="s">
        <v>60</v>
      </c>
      <c r="H380" s="53" t="s">
        <v>454</v>
      </c>
      <c r="I380" s="54">
        <v>20023810001254</v>
      </c>
      <c r="J380" s="55" t="s">
        <v>455</v>
      </c>
      <c r="K380" s="55" t="s">
        <v>557</v>
      </c>
      <c r="L380" s="55" t="s">
        <v>228</v>
      </c>
      <c r="M380" s="55" t="s">
        <v>229</v>
      </c>
      <c r="N380" s="55" t="s">
        <v>657</v>
      </c>
      <c r="O380" s="56">
        <v>15638021.460000001</v>
      </c>
      <c r="P380" s="56">
        <v>26875877.510000002</v>
      </c>
      <c r="Q380" s="56">
        <v>1951532.24</v>
      </c>
      <c r="R380" s="56">
        <v>693507.33</v>
      </c>
      <c r="S380" s="57" t="s">
        <v>1903</v>
      </c>
      <c r="T380" s="56">
        <v>43719768.299999997</v>
      </c>
      <c r="U380" s="55" t="s">
        <v>665</v>
      </c>
      <c r="V380" s="53" t="s">
        <v>1581</v>
      </c>
      <c r="W380" s="9">
        <f t="shared" si="11"/>
        <v>1254</v>
      </c>
    </row>
    <row r="381" spans="1:23" s="10" customFormat="1" ht="202.5" customHeight="1">
      <c r="A381" s="8">
        <v>38</v>
      </c>
      <c r="B381" s="59" t="s">
        <v>60</v>
      </c>
      <c r="C381" s="59" t="s">
        <v>99</v>
      </c>
      <c r="D381" s="59" t="s">
        <v>518</v>
      </c>
      <c r="E381" s="51">
        <v>1</v>
      </c>
      <c r="F381" s="52" t="s">
        <v>498</v>
      </c>
      <c r="G381" s="53" t="s">
        <v>60</v>
      </c>
      <c r="H381" s="53" t="s">
        <v>692</v>
      </c>
      <c r="I381" s="54">
        <v>20023810001255</v>
      </c>
      <c r="J381" s="55" t="s">
        <v>774</v>
      </c>
      <c r="K381" s="55" t="s">
        <v>1322</v>
      </c>
      <c r="L381" s="55" t="s">
        <v>228</v>
      </c>
      <c r="M381" s="55" t="s">
        <v>229</v>
      </c>
      <c r="N381" s="55" t="s">
        <v>657</v>
      </c>
      <c r="O381" s="56">
        <v>265749869.02000001</v>
      </c>
      <c r="P381" s="56">
        <v>20637439.109999999</v>
      </c>
      <c r="Q381" s="56">
        <v>18271742.280000001</v>
      </c>
      <c r="R381" s="56">
        <v>17795269.16</v>
      </c>
      <c r="S381" s="57" t="s">
        <v>1904</v>
      </c>
      <c r="T381" s="56">
        <v>252648431.68000001</v>
      </c>
      <c r="U381" s="55" t="s">
        <v>665</v>
      </c>
      <c r="V381" s="53" t="s">
        <v>1582</v>
      </c>
      <c r="W381" s="9">
        <f t="shared" si="11"/>
        <v>1255</v>
      </c>
    </row>
    <row r="382" spans="1:23" s="10" customFormat="1" ht="202.5" customHeight="1">
      <c r="A382" s="8">
        <v>38</v>
      </c>
      <c r="B382" s="59" t="s">
        <v>60</v>
      </c>
      <c r="C382" s="59" t="s">
        <v>99</v>
      </c>
      <c r="D382" s="59" t="s">
        <v>518</v>
      </c>
      <c r="E382" s="51">
        <v>1</v>
      </c>
      <c r="F382" s="52" t="s">
        <v>498</v>
      </c>
      <c r="G382" s="53" t="s">
        <v>60</v>
      </c>
      <c r="H382" s="53" t="s">
        <v>335</v>
      </c>
      <c r="I382" s="54">
        <v>20023810001288</v>
      </c>
      <c r="J382" s="55" t="s">
        <v>773</v>
      </c>
      <c r="K382" s="55" t="s">
        <v>131</v>
      </c>
      <c r="L382" s="55" t="s">
        <v>228</v>
      </c>
      <c r="M382" s="55" t="s">
        <v>229</v>
      </c>
      <c r="N382" s="55" t="s">
        <v>657</v>
      </c>
      <c r="O382" s="56">
        <v>57364732.039999999</v>
      </c>
      <c r="P382" s="56">
        <v>12202.99</v>
      </c>
      <c r="Q382" s="56">
        <v>3926230.32</v>
      </c>
      <c r="R382" s="56">
        <v>1643343.68</v>
      </c>
      <c r="S382" s="57" t="s">
        <v>1905</v>
      </c>
      <c r="T382" s="56">
        <v>59659821.670000002</v>
      </c>
      <c r="U382" s="55" t="s">
        <v>665</v>
      </c>
      <c r="V382" s="53" t="s">
        <v>1583</v>
      </c>
      <c r="W382" s="9">
        <f t="shared" si="11"/>
        <v>1288</v>
      </c>
    </row>
    <row r="383" spans="1:23" s="10" customFormat="1" ht="202.5" customHeight="1">
      <c r="A383" s="8">
        <v>38</v>
      </c>
      <c r="B383" s="59" t="s">
        <v>60</v>
      </c>
      <c r="C383" s="59" t="s">
        <v>99</v>
      </c>
      <c r="D383" s="59" t="s">
        <v>518</v>
      </c>
      <c r="E383" s="51">
        <v>1</v>
      </c>
      <c r="F383" s="52" t="s">
        <v>498</v>
      </c>
      <c r="G383" s="53" t="s">
        <v>60</v>
      </c>
      <c r="H383" s="53" t="s">
        <v>589</v>
      </c>
      <c r="I383" s="54">
        <v>20023810001295</v>
      </c>
      <c r="J383" s="55" t="s">
        <v>843</v>
      </c>
      <c r="K383" s="55" t="s">
        <v>557</v>
      </c>
      <c r="L383" s="55" t="s">
        <v>228</v>
      </c>
      <c r="M383" s="55" t="s">
        <v>229</v>
      </c>
      <c r="N383" s="55" t="s">
        <v>657</v>
      </c>
      <c r="O383" s="56">
        <v>147946393.56</v>
      </c>
      <c r="P383" s="56">
        <v>65000000</v>
      </c>
      <c r="Q383" s="56">
        <v>12785806.199999999</v>
      </c>
      <c r="R383" s="56">
        <v>20156928.640000001</v>
      </c>
      <c r="S383" s="57" t="s">
        <v>1906</v>
      </c>
      <c r="T383" s="56">
        <v>205575271.12</v>
      </c>
      <c r="U383" s="55" t="s">
        <v>665</v>
      </c>
      <c r="V383" s="53" t="s">
        <v>1584</v>
      </c>
      <c r="W383" s="9">
        <f t="shared" si="11"/>
        <v>1295</v>
      </c>
    </row>
    <row r="384" spans="1:23" s="10" customFormat="1" ht="202.5" customHeight="1">
      <c r="A384" s="8">
        <v>38</v>
      </c>
      <c r="B384" s="59" t="s">
        <v>60</v>
      </c>
      <c r="C384" s="59" t="s">
        <v>99</v>
      </c>
      <c r="D384" s="59" t="s">
        <v>518</v>
      </c>
      <c r="E384" s="51">
        <v>1</v>
      </c>
      <c r="F384" s="52" t="s">
        <v>498</v>
      </c>
      <c r="G384" s="53" t="s">
        <v>60</v>
      </c>
      <c r="H384" s="53" t="s">
        <v>411</v>
      </c>
      <c r="I384" s="54">
        <v>20023810001296</v>
      </c>
      <c r="J384" s="55" t="s">
        <v>1276</v>
      </c>
      <c r="K384" s="55" t="s">
        <v>1277</v>
      </c>
      <c r="L384" s="55" t="s">
        <v>228</v>
      </c>
      <c r="M384" s="55" t="s">
        <v>229</v>
      </c>
      <c r="N384" s="55" t="s">
        <v>657</v>
      </c>
      <c r="O384" s="56">
        <v>227478897.00999999</v>
      </c>
      <c r="P384" s="56">
        <v>30015655.170000002</v>
      </c>
      <c r="Q384" s="56">
        <v>15723041.960000001</v>
      </c>
      <c r="R384" s="56">
        <v>71012962.75</v>
      </c>
      <c r="S384" s="57" t="s">
        <v>1907</v>
      </c>
      <c r="T384" s="56">
        <v>188386922.59999999</v>
      </c>
      <c r="U384" s="55" t="s">
        <v>665</v>
      </c>
      <c r="V384" s="53" t="s">
        <v>1585</v>
      </c>
      <c r="W384" s="9">
        <f t="shared" si="11"/>
        <v>1296</v>
      </c>
    </row>
    <row r="385" spans="1:23" s="10" customFormat="1" ht="202.5" customHeight="1">
      <c r="A385" s="8">
        <v>38</v>
      </c>
      <c r="B385" s="59" t="s">
        <v>60</v>
      </c>
      <c r="C385" s="59" t="s">
        <v>99</v>
      </c>
      <c r="D385" s="59" t="s">
        <v>518</v>
      </c>
      <c r="E385" s="51">
        <v>1</v>
      </c>
      <c r="F385" s="52" t="s">
        <v>498</v>
      </c>
      <c r="G385" s="53" t="s">
        <v>60</v>
      </c>
      <c r="H385" s="53" t="s">
        <v>379</v>
      </c>
      <c r="I385" s="54">
        <v>20023810001305</v>
      </c>
      <c r="J385" s="55" t="s">
        <v>1278</v>
      </c>
      <c r="K385" s="55" t="s">
        <v>1279</v>
      </c>
      <c r="L385" s="55" t="s">
        <v>228</v>
      </c>
      <c r="M385" s="55" t="s">
        <v>229</v>
      </c>
      <c r="N385" s="55" t="s">
        <v>657</v>
      </c>
      <c r="O385" s="56">
        <v>207130128.93000001</v>
      </c>
      <c r="P385" s="56">
        <v>45000000</v>
      </c>
      <c r="Q385" s="56">
        <v>11583586.390000001</v>
      </c>
      <c r="R385" s="56">
        <v>103380816.2</v>
      </c>
      <c r="S385" s="57" t="s">
        <v>1908</v>
      </c>
      <c r="T385" s="56">
        <v>155600313.36000001</v>
      </c>
      <c r="U385" s="55" t="s">
        <v>665</v>
      </c>
      <c r="V385" s="53" t="s">
        <v>1586</v>
      </c>
      <c r="W385" s="9">
        <f t="shared" si="11"/>
        <v>1305</v>
      </c>
    </row>
    <row r="386" spans="1:23" s="10" customFormat="1" ht="202.5" customHeight="1">
      <c r="A386" s="8">
        <v>38</v>
      </c>
      <c r="B386" s="59" t="s">
        <v>60</v>
      </c>
      <c r="C386" s="59" t="s">
        <v>99</v>
      </c>
      <c r="D386" s="59" t="s">
        <v>518</v>
      </c>
      <c r="E386" s="51">
        <v>1</v>
      </c>
      <c r="F386" s="52" t="s">
        <v>498</v>
      </c>
      <c r="G386" s="53" t="s">
        <v>60</v>
      </c>
      <c r="H386" s="53" t="s">
        <v>57</v>
      </c>
      <c r="I386" s="54">
        <v>20023810001308</v>
      </c>
      <c r="J386" s="55" t="s">
        <v>515</v>
      </c>
      <c r="K386" s="55" t="s">
        <v>131</v>
      </c>
      <c r="L386" s="55" t="s">
        <v>228</v>
      </c>
      <c r="M386" s="55" t="s">
        <v>229</v>
      </c>
      <c r="N386" s="55" t="s">
        <v>657</v>
      </c>
      <c r="O386" s="56">
        <v>39826679.479999997</v>
      </c>
      <c r="P386" s="56">
        <v>236333.92</v>
      </c>
      <c r="Q386" s="56">
        <v>2656270.5499999998</v>
      </c>
      <c r="R386" s="56">
        <v>3314346.64</v>
      </c>
      <c r="S386" s="57" t="s">
        <v>1909</v>
      </c>
      <c r="T386" s="56">
        <v>37635198.079999998</v>
      </c>
      <c r="U386" s="55" t="s">
        <v>665</v>
      </c>
      <c r="V386" s="53" t="s">
        <v>1587</v>
      </c>
      <c r="W386" s="9">
        <f t="shared" si="11"/>
        <v>1308</v>
      </c>
    </row>
    <row r="387" spans="1:23" s="10" customFormat="1" ht="202.5" customHeight="1">
      <c r="A387" s="8">
        <v>38</v>
      </c>
      <c r="B387" s="59" t="s">
        <v>60</v>
      </c>
      <c r="C387" s="59" t="s">
        <v>99</v>
      </c>
      <c r="D387" s="59" t="s">
        <v>518</v>
      </c>
      <c r="E387" s="51">
        <v>1</v>
      </c>
      <c r="F387" s="52" t="s">
        <v>498</v>
      </c>
      <c r="G387" s="53" t="s">
        <v>60</v>
      </c>
      <c r="H387" s="53" t="s">
        <v>596</v>
      </c>
      <c r="I387" s="54">
        <v>20023810001310</v>
      </c>
      <c r="J387" s="55" t="s">
        <v>1280</v>
      </c>
      <c r="K387" s="55" t="s">
        <v>1281</v>
      </c>
      <c r="L387" s="55" t="s">
        <v>228</v>
      </c>
      <c r="M387" s="55" t="s">
        <v>229</v>
      </c>
      <c r="N387" s="55" t="s">
        <v>657</v>
      </c>
      <c r="O387" s="56">
        <v>47079148</v>
      </c>
      <c r="P387" s="56">
        <v>12000000</v>
      </c>
      <c r="Q387" s="56">
        <v>3701112</v>
      </c>
      <c r="R387" s="56">
        <v>6666951</v>
      </c>
      <c r="S387" s="57" t="s">
        <v>1910</v>
      </c>
      <c r="T387" s="56">
        <v>27504146</v>
      </c>
      <c r="U387" s="55" t="s">
        <v>665</v>
      </c>
      <c r="V387" s="53" t="s">
        <v>1588</v>
      </c>
      <c r="W387" s="9">
        <f t="shared" si="11"/>
        <v>1310</v>
      </c>
    </row>
    <row r="388" spans="1:23" s="10" customFormat="1" ht="202.5" customHeight="1">
      <c r="A388" s="8">
        <v>38</v>
      </c>
      <c r="B388" s="59" t="s">
        <v>60</v>
      </c>
      <c r="C388" s="59" t="s">
        <v>99</v>
      </c>
      <c r="D388" s="59" t="s">
        <v>518</v>
      </c>
      <c r="E388" s="51">
        <v>1</v>
      </c>
      <c r="F388" s="52" t="s">
        <v>498</v>
      </c>
      <c r="G388" s="53" t="s">
        <v>60</v>
      </c>
      <c r="H388" s="53" t="s">
        <v>69</v>
      </c>
      <c r="I388" s="54">
        <v>20023810001311</v>
      </c>
      <c r="J388" s="55" t="s">
        <v>108</v>
      </c>
      <c r="K388" s="55" t="s">
        <v>557</v>
      </c>
      <c r="L388" s="55" t="s">
        <v>690</v>
      </c>
      <c r="M388" s="55" t="s">
        <v>836</v>
      </c>
      <c r="N388" s="55" t="s">
        <v>657</v>
      </c>
      <c r="O388" s="56">
        <v>164295025.13999999</v>
      </c>
      <c r="P388" s="56">
        <v>30244825.710000001</v>
      </c>
      <c r="Q388" s="56">
        <v>8256629.5099999998</v>
      </c>
      <c r="R388" s="56">
        <v>120223307.63</v>
      </c>
      <c r="S388" s="57" t="s">
        <v>1911</v>
      </c>
      <c r="T388" s="56">
        <v>48514491.5</v>
      </c>
      <c r="U388" s="55" t="s">
        <v>665</v>
      </c>
      <c r="V388" s="53" t="s">
        <v>1589</v>
      </c>
      <c r="W388" s="9">
        <f t="shared" si="11"/>
        <v>1311</v>
      </c>
    </row>
    <row r="389" spans="1:23" s="10" customFormat="1" ht="202.5" customHeight="1">
      <c r="A389" s="8">
        <v>38</v>
      </c>
      <c r="B389" s="59" t="s">
        <v>60</v>
      </c>
      <c r="C389" s="59" t="s">
        <v>99</v>
      </c>
      <c r="D389" s="59" t="s">
        <v>518</v>
      </c>
      <c r="E389" s="51">
        <v>1</v>
      </c>
      <c r="F389" s="52" t="s">
        <v>498</v>
      </c>
      <c r="G389" s="53" t="s">
        <v>60</v>
      </c>
      <c r="H389" s="53" t="s">
        <v>336</v>
      </c>
      <c r="I389" s="54">
        <v>20033810001333</v>
      </c>
      <c r="J389" s="55" t="s">
        <v>514</v>
      </c>
      <c r="K389" s="55" t="s">
        <v>1323</v>
      </c>
      <c r="L389" s="55" t="s">
        <v>228</v>
      </c>
      <c r="M389" s="55" t="s">
        <v>229</v>
      </c>
      <c r="N389" s="55" t="s">
        <v>657</v>
      </c>
      <c r="O389" s="56">
        <v>269338042.60000002</v>
      </c>
      <c r="P389" s="56">
        <v>93109739.969999999</v>
      </c>
      <c r="Q389" s="56">
        <v>16413040.970000001</v>
      </c>
      <c r="R389" s="56">
        <v>170076438.55000001</v>
      </c>
      <c r="S389" s="57" t="s">
        <v>1912</v>
      </c>
      <c r="T389" s="56">
        <v>208784384.99000001</v>
      </c>
      <c r="U389" s="55" t="s">
        <v>665</v>
      </c>
      <c r="V389" s="53" t="s">
        <v>1590</v>
      </c>
      <c r="W389" s="9">
        <f t="shared" si="11"/>
        <v>1333</v>
      </c>
    </row>
    <row r="390" spans="1:23" s="10" customFormat="1" ht="202.5" customHeight="1">
      <c r="A390" s="8">
        <v>38</v>
      </c>
      <c r="B390" s="59" t="s">
        <v>60</v>
      </c>
      <c r="C390" s="59" t="s">
        <v>99</v>
      </c>
      <c r="D390" s="59" t="s">
        <v>518</v>
      </c>
      <c r="E390" s="51">
        <v>1</v>
      </c>
      <c r="F390" s="52" t="s">
        <v>498</v>
      </c>
      <c r="G390" s="53" t="s">
        <v>60</v>
      </c>
      <c r="H390" s="53" t="s">
        <v>140</v>
      </c>
      <c r="I390" s="54">
        <v>20033810001334</v>
      </c>
      <c r="J390" s="55" t="s">
        <v>1282</v>
      </c>
      <c r="K390" s="55" t="s">
        <v>1283</v>
      </c>
      <c r="L390" s="55" t="s">
        <v>228</v>
      </c>
      <c r="M390" s="55" t="s">
        <v>229</v>
      </c>
      <c r="N390" s="55" t="s">
        <v>657</v>
      </c>
      <c r="O390" s="56">
        <v>84230647</v>
      </c>
      <c r="P390" s="56">
        <v>15000000</v>
      </c>
      <c r="Q390" s="56">
        <v>6441035</v>
      </c>
      <c r="R390" s="56">
        <v>5984480.7599999998</v>
      </c>
      <c r="S390" s="57" t="s">
        <v>1913</v>
      </c>
      <c r="T390" s="56">
        <v>96678756.560000002</v>
      </c>
      <c r="U390" s="55" t="s">
        <v>665</v>
      </c>
      <c r="V390" s="53" t="s">
        <v>1591</v>
      </c>
      <c r="W390" s="9">
        <f t="shared" si="11"/>
        <v>1334</v>
      </c>
    </row>
    <row r="391" spans="1:23" s="10" customFormat="1" ht="202.5" customHeight="1">
      <c r="A391" s="8">
        <v>38</v>
      </c>
      <c r="B391" s="59" t="s">
        <v>60</v>
      </c>
      <c r="C391" s="59" t="s">
        <v>99</v>
      </c>
      <c r="D391" s="59" t="s">
        <v>518</v>
      </c>
      <c r="E391" s="51">
        <v>1</v>
      </c>
      <c r="F391" s="52" t="s">
        <v>498</v>
      </c>
      <c r="G391" s="53" t="s">
        <v>60</v>
      </c>
      <c r="H391" s="53" t="s">
        <v>543</v>
      </c>
      <c r="I391" s="54">
        <v>20033810001341</v>
      </c>
      <c r="J391" s="55" t="s">
        <v>1284</v>
      </c>
      <c r="K391" s="55" t="s">
        <v>1285</v>
      </c>
      <c r="L391" s="55" t="s">
        <v>228</v>
      </c>
      <c r="M391" s="55" t="s">
        <v>229</v>
      </c>
      <c r="N391" s="55" t="s">
        <v>657</v>
      </c>
      <c r="O391" s="56">
        <v>8149126.1699999999</v>
      </c>
      <c r="P391" s="56">
        <v>20000000</v>
      </c>
      <c r="Q391" s="56">
        <v>1453409.43</v>
      </c>
      <c r="R391" s="56">
        <v>2573226</v>
      </c>
      <c r="S391" s="57" t="s">
        <v>1914</v>
      </c>
      <c r="T391" s="56">
        <v>26774353.850000001</v>
      </c>
      <c r="U391" s="55" t="s">
        <v>665</v>
      </c>
      <c r="V391" s="53" t="s">
        <v>1592</v>
      </c>
      <c r="W391" s="9">
        <f t="shared" si="11"/>
        <v>1341</v>
      </c>
    </row>
    <row r="392" spans="1:23" s="10" customFormat="1" ht="202.5" customHeight="1">
      <c r="A392" s="8">
        <v>38</v>
      </c>
      <c r="B392" s="59" t="s">
        <v>60</v>
      </c>
      <c r="C392" s="59" t="s">
        <v>99</v>
      </c>
      <c r="D392" s="59" t="s">
        <v>518</v>
      </c>
      <c r="E392" s="51">
        <v>1</v>
      </c>
      <c r="F392" s="52" t="s">
        <v>498</v>
      </c>
      <c r="G392" s="53" t="s">
        <v>60</v>
      </c>
      <c r="H392" s="53" t="s">
        <v>775</v>
      </c>
      <c r="I392" s="54">
        <v>20033810001342</v>
      </c>
      <c r="J392" s="55" t="s">
        <v>1286</v>
      </c>
      <c r="K392" s="55" t="s">
        <v>1287</v>
      </c>
      <c r="L392" s="55" t="s">
        <v>228</v>
      </c>
      <c r="M392" s="55" t="s">
        <v>229</v>
      </c>
      <c r="N392" s="55" t="s">
        <v>657</v>
      </c>
      <c r="O392" s="56">
        <v>7162481.4199999999</v>
      </c>
      <c r="P392" s="56">
        <v>2016520</v>
      </c>
      <c r="Q392" s="56">
        <v>464378.92</v>
      </c>
      <c r="R392" s="56">
        <v>3795460.87</v>
      </c>
      <c r="S392" s="57" t="s">
        <v>1915</v>
      </c>
      <c r="T392" s="56">
        <v>5630399.4699999997</v>
      </c>
      <c r="U392" s="55" t="s">
        <v>665</v>
      </c>
      <c r="V392" s="53" t="s">
        <v>1593</v>
      </c>
      <c r="W392" s="9">
        <f t="shared" si="11"/>
        <v>1342</v>
      </c>
    </row>
    <row r="393" spans="1:23" s="10" customFormat="1" ht="202.5" customHeight="1">
      <c r="A393" s="8">
        <v>38</v>
      </c>
      <c r="B393" s="59" t="s">
        <v>60</v>
      </c>
      <c r="C393" s="59" t="s">
        <v>99</v>
      </c>
      <c r="D393" s="59" t="s">
        <v>518</v>
      </c>
      <c r="E393" s="51">
        <v>1</v>
      </c>
      <c r="F393" s="52" t="s">
        <v>498</v>
      </c>
      <c r="G393" s="53" t="s">
        <v>60</v>
      </c>
      <c r="H393" s="53" t="s">
        <v>58</v>
      </c>
      <c r="I393" s="54">
        <v>20043810001361</v>
      </c>
      <c r="J393" s="55" t="s">
        <v>717</v>
      </c>
      <c r="K393" s="55" t="s">
        <v>557</v>
      </c>
      <c r="L393" s="55" t="s">
        <v>228</v>
      </c>
      <c r="M393" s="55" t="s">
        <v>229</v>
      </c>
      <c r="N393" s="55" t="s">
        <v>657</v>
      </c>
      <c r="O393" s="56">
        <v>50847236.240000002</v>
      </c>
      <c r="P393" s="56">
        <v>42051861.799999997</v>
      </c>
      <c r="Q393" s="56">
        <v>5505859.2800000003</v>
      </c>
      <c r="R393" s="56">
        <v>12312708.52</v>
      </c>
      <c r="S393" s="57" t="s">
        <v>1916</v>
      </c>
      <c r="T393" s="56">
        <v>84901248.799999997</v>
      </c>
      <c r="U393" s="55" t="s">
        <v>665</v>
      </c>
      <c r="V393" s="53" t="s">
        <v>1594</v>
      </c>
      <c r="W393" s="9">
        <f t="shared" si="11"/>
        <v>1361</v>
      </c>
    </row>
    <row r="394" spans="1:23" s="10" customFormat="1" ht="202.5" customHeight="1">
      <c r="A394" s="8">
        <v>38</v>
      </c>
      <c r="B394" s="59" t="s">
        <v>60</v>
      </c>
      <c r="C394" s="59" t="s">
        <v>99</v>
      </c>
      <c r="D394" s="59" t="s">
        <v>518</v>
      </c>
      <c r="E394" s="51">
        <v>1</v>
      </c>
      <c r="F394" s="52" t="s">
        <v>498</v>
      </c>
      <c r="G394" s="53" t="s">
        <v>60</v>
      </c>
      <c r="H394" s="53" t="s">
        <v>554</v>
      </c>
      <c r="I394" s="54" t="s">
        <v>555</v>
      </c>
      <c r="J394" s="55" t="s">
        <v>539</v>
      </c>
      <c r="K394" s="55" t="s">
        <v>1324</v>
      </c>
      <c r="L394" s="55" t="s">
        <v>228</v>
      </c>
      <c r="M394" s="55" t="s">
        <v>229</v>
      </c>
      <c r="N394" s="55" t="s">
        <v>657</v>
      </c>
      <c r="O394" s="56">
        <v>361044459.60000002</v>
      </c>
      <c r="P394" s="56">
        <v>75000000</v>
      </c>
      <c r="Q394" s="56">
        <v>25521667.73</v>
      </c>
      <c r="R394" s="56">
        <v>75742727.629999995</v>
      </c>
      <c r="S394" s="57" t="s">
        <v>1917</v>
      </c>
      <c r="T394" s="56">
        <v>288422907.38</v>
      </c>
      <c r="U394" s="55" t="s">
        <v>665</v>
      </c>
      <c r="V394" s="53" t="s">
        <v>1595</v>
      </c>
      <c r="W394" s="9">
        <f t="shared" si="11"/>
        <v>1395</v>
      </c>
    </row>
    <row r="395" spans="1:23" s="10" customFormat="1" ht="202.5" customHeight="1">
      <c r="A395" s="8">
        <v>38</v>
      </c>
      <c r="B395" s="59" t="s">
        <v>60</v>
      </c>
      <c r="C395" s="59" t="s">
        <v>99</v>
      </c>
      <c r="D395" s="59" t="s">
        <v>518</v>
      </c>
      <c r="E395" s="51">
        <v>1</v>
      </c>
      <c r="F395" s="52" t="s">
        <v>498</v>
      </c>
      <c r="G395" s="53" t="s">
        <v>60</v>
      </c>
      <c r="H395" s="53" t="s">
        <v>324</v>
      </c>
      <c r="I395" s="54" t="s">
        <v>325</v>
      </c>
      <c r="J395" s="55" t="s">
        <v>326</v>
      </c>
      <c r="K395" s="55" t="s">
        <v>557</v>
      </c>
      <c r="L395" s="55" t="s">
        <v>228</v>
      </c>
      <c r="M395" s="55" t="s">
        <v>229</v>
      </c>
      <c r="N395" s="55" t="s">
        <v>657</v>
      </c>
      <c r="O395" s="56">
        <v>130144677.81</v>
      </c>
      <c r="P395" s="56">
        <v>90005746.400000006</v>
      </c>
      <c r="Q395" s="56">
        <v>11030712.050000001</v>
      </c>
      <c r="R395" s="56">
        <v>637734.94999999995</v>
      </c>
      <c r="S395" s="57" t="s">
        <v>1918</v>
      </c>
      <c r="T395" s="56">
        <v>230541551.31</v>
      </c>
      <c r="U395" s="55" t="s">
        <v>665</v>
      </c>
      <c r="V395" s="53" t="s">
        <v>1596</v>
      </c>
      <c r="W395" s="9">
        <f t="shared" si="11"/>
        <v>1469</v>
      </c>
    </row>
    <row r="396" spans="1:23" s="10" customFormat="1" ht="202.5" customHeight="1">
      <c r="A396" s="8">
        <v>38</v>
      </c>
      <c r="B396" s="59" t="s">
        <v>60</v>
      </c>
      <c r="C396" s="59" t="s">
        <v>99</v>
      </c>
      <c r="D396" s="59" t="s">
        <v>518</v>
      </c>
      <c r="E396" s="51">
        <v>1</v>
      </c>
      <c r="F396" s="52" t="s">
        <v>498</v>
      </c>
      <c r="G396" s="53" t="s">
        <v>60</v>
      </c>
      <c r="H396" s="53" t="s">
        <v>327</v>
      </c>
      <c r="I396" s="54" t="s">
        <v>328</v>
      </c>
      <c r="J396" s="55" t="s">
        <v>329</v>
      </c>
      <c r="K396" s="55" t="s">
        <v>1325</v>
      </c>
      <c r="L396" s="55" t="s">
        <v>228</v>
      </c>
      <c r="M396" s="55" t="s">
        <v>229</v>
      </c>
      <c r="N396" s="55" t="s">
        <v>657</v>
      </c>
      <c r="O396" s="56">
        <v>37296135.460000001</v>
      </c>
      <c r="P396" s="56">
        <v>5881268.6399999997</v>
      </c>
      <c r="Q396" s="56">
        <v>2726284.7</v>
      </c>
      <c r="R396" s="56">
        <v>428965.07</v>
      </c>
      <c r="S396" s="57" t="s">
        <v>1919</v>
      </c>
      <c r="T396" s="56">
        <v>45473541.579999998</v>
      </c>
      <c r="U396" s="55" t="s">
        <v>665</v>
      </c>
      <c r="V396" s="53" t="s">
        <v>1597</v>
      </c>
      <c r="W396" s="9">
        <f t="shared" si="11"/>
        <v>1470</v>
      </c>
    </row>
    <row r="397" spans="1:23" s="10" customFormat="1" ht="202.5" customHeight="1">
      <c r="A397" s="8">
        <v>38</v>
      </c>
      <c r="B397" s="59" t="s">
        <v>60</v>
      </c>
      <c r="C397" s="59" t="s">
        <v>99</v>
      </c>
      <c r="D397" s="59" t="s">
        <v>518</v>
      </c>
      <c r="E397" s="51">
        <v>1</v>
      </c>
      <c r="F397" s="52" t="s">
        <v>498</v>
      </c>
      <c r="G397" s="53" t="s">
        <v>60</v>
      </c>
      <c r="H397" s="53" t="s">
        <v>346</v>
      </c>
      <c r="I397" s="54" t="s">
        <v>347</v>
      </c>
      <c r="J397" s="55" t="s">
        <v>348</v>
      </c>
      <c r="K397" s="55" t="s">
        <v>557</v>
      </c>
      <c r="L397" s="55" t="s">
        <v>228</v>
      </c>
      <c r="M397" s="55" t="s">
        <v>229</v>
      </c>
      <c r="N397" s="55" t="s">
        <v>657</v>
      </c>
      <c r="O397" s="56">
        <v>9779760.3900000006</v>
      </c>
      <c r="P397" s="56">
        <v>10554284</v>
      </c>
      <c r="Q397" s="56">
        <v>1051347.26</v>
      </c>
      <c r="R397" s="56">
        <v>2758357.54</v>
      </c>
      <c r="S397" s="57" t="s">
        <v>1920</v>
      </c>
      <c r="T397" s="56">
        <v>17298923.23</v>
      </c>
      <c r="U397" s="55" t="s">
        <v>665</v>
      </c>
      <c r="V397" s="53" t="s">
        <v>1598</v>
      </c>
      <c r="W397" s="9">
        <f t="shared" si="11"/>
        <v>1471</v>
      </c>
    </row>
    <row r="398" spans="1:23" s="10" customFormat="1" ht="202.5" customHeight="1">
      <c r="A398" s="8">
        <v>38</v>
      </c>
      <c r="B398" s="59" t="s">
        <v>60</v>
      </c>
      <c r="C398" s="59" t="s">
        <v>99</v>
      </c>
      <c r="D398" s="59" t="s">
        <v>518</v>
      </c>
      <c r="E398" s="51">
        <v>1</v>
      </c>
      <c r="F398" s="52" t="s">
        <v>498</v>
      </c>
      <c r="G398" s="53" t="s">
        <v>60</v>
      </c>
      <c r="H398" s="53" t="s">
        <v>251</v>
      </c>
      <c r="I398" s="54" t="s">
        <v>915</v>
      </c>
      <c r="J398" s="55" t="s">
        <v>252</v>
      </c>
      <c r="K398" s="55" t="s">
        <v>253</v>
      </c>
      <c r="L398" s="55" t="s">
        <v>228</v>
      </c>
      <c r="M398" s="55" t="s">
        <v>229</v>
      </c>
      <c r="N398" s="55" t="s">
        <v>657</v>
      </c>
      <c r="O398" s="56">
        <v>397445016.74000001</v>
      </c>
      <c r="P398" s="56">
        <v>153602.94</v>
      </c>
      <c r="Q398" s="56">
        <v>27503509.07</v>
      </c>
      <c r="R398" s="56">
        <v>3294014.81</v>
      </c>
      <c r="S398" s="57" t="s">
        <v>1921</v>
      </c>
      <c r="T398" s="56">
        <v>418476759.02999997</v>
      </c>
      <c r="U398" s="55" t="s">
        <v>665</v>
      </c>
      <c r="V398" s="53" t="s">
        <v>1599</v>
      </c>
      <c r="W398" s="9">
        <f t="shared" si="11"/>
        <v>1487</v>
      </c>
    </row>
    <row r="399" spans="1:23" s="10" customFormat="1" ht="202.5" customHeight="1">
      <c r="A399" s="8">
        <v>38</v>
      </c>
      <c r="B399" s="59" t="s">
        <v>60</v>
      </c>
      <c r="C399" s="59" t="s">
        <v>99</v>
      </c>
      <c r="D399" s="59" t="s">
        <v>518</v>
      </c>
      <c r="E399" s="51">
        <v>1</v>
      </c>
      <c r="F399" s="52" t="s">
        <v>498</v>
      </c>
      <c r="G399" s="53" t="s">
        <v>60</v>
      </c>
      <c r="H399" s="53" t="s">
        <v>343</v>
      </c>
      <c r="I399" s="54" t="s">
        <v>344</v>
      </c>
      <c r="J399" s="55" t="s">
        <v>343</v>
      </c>
      <c r="K399" s="55" t="s">
        <v>1326</v>
      </c>
      <c r="L399" s="55" t="s">
        <v>228</v>
      </c>
      <c r="M399" s="55" t="s">
        <v>229</v>
      </c>
      <c r="N399" s="55" t="s">
        <v>657</v>
      </c>
      <c r="O399" s="56">
        <v>57552878.210000001</v>
      </c>
      <c r="P399" s="56">
        <v>19481925.899999999</v>
      </c>
      <c r="Q399" s="56">
        <v>4164983.81</v>
      </c>
      <c r="R399" s="56">
        <v>8946987.7200000007</v>
      </c>
      <c r="S399" s="57" t="s">
        <v>1922</v>
      </c>
      <c r="T399" s="56">
        <v>72252800.200000003</v>
      </c>
      <c r="U399" s="55" t="s">
        <v>665</v>
      </c>
      <c r="V399" s="53" t="s">
        <v>1600</v>
      </c>
      <c r="W399" s="9">
        <f t="shared" si="11"/>
        <v>1496</v>
      </c>
    </row>
    <row r="400" spans="1:23" s="10" customFormat="1" ht="202.5" customHeight="1">
      <c r="A400" s="8">
        <v>38</v>
      </c>
      <c r="B400" s="59" t="s">
        <v>60</v>
      </c>
      <c r="C400" s="59" t="s">
        <v>99</v>
      </c>
      <c r="D400" s="59" t="s">
        <v>518</v>
      </c>
      <c r="E400" s="51">
        <v>1</v>
      </c>
      <c r="F400" s="52" t="s">
        <v>498</v>
      </c>
      <c r="G400" s="53" t="s">
        <v>60</v>
      </c>
      <c r="H400" s="53" t="s">
        <v>1164</v>
      </c>
      <c r="I400" s="54" t="s">
        <v>1165</v>
      </c>
      <c r="J400" s="55" t="s">
        <v>1164</v>
      </c>
      <c r="K400" s="55" t="s">
        <v>1166</v>
      </c>
      <c r="L400" s="55" t="s">
        <v>228</v>
      </c>
      <c r="M400" s="55" t="s">
        <v>229</v>
      </c>
      <c r="N400" s="55" t="s">
        <v>657</v>
      </c>
      <c r="O400" s="56">
        <v>8349237.1699999999</v>
      </c>
      <c r="P400" s="56">
        <v>0</v>
      </c>
      <c r="Q400" s="56">
        <v>567149.59</v>
      </c>
      <c r="R400" s="56">
        <v>203954.18</v>
      </c>
      <c r="S400" s="57" t="s">
        <v>1923</v>
      </c>
      <c r="T400" s="56">
        <v>8712432.5800000001</v>
      </c>
      <c r="U400" s="55" t="s">
        <v>665</v>
      </c>
      <c r="V400" s="53" t="s">
        <v>1601</v>
      </c>
      <c r="W400" s="9">
        <f t="shared" si="11"/>
        <v>1573</v>
      </c>
    </row>
    <row r="401" spans="1:23" s="10" customFormat="1" ht="259.5" customHeight="1">
      <c r="A401" s="8">
        <v>38</v>
      </c>
      <c r="B401" s="59" t="s">
        <v>60</v>
      </c>
      <c r="C401" s="59" t="s">
        <v>99</v>
      </c>
      <c r="D401" s="59" t="s">
        <v>518</v>
      </c>
      <c r="E401" s="51">
        <v>1</v>
      </c>
      <c r="F401" s="52" t="s">
        <v>1119</v>
      </c>
      <c r="G401" s="53" t="s">
        <v>1120</v>
      </c>
      <c r="H401" s="53" t="s">
        <v>1121</v>
      </c>
      <c r="I401" s="54" t="s">
        <v>1122</v>
      </c>
      <c r="J401" s="55" t="s">
        <v>1123</v>
      </c>
      <c r="K401" s="55" t="s">
        <v>1124</v>
      </c>
      <c r="L401" s="55" t="s">
        <v>520</v>
      </c>
      <c r="M401" s="55" t="s">
        <v>1125</v>
      </c>
      <c r="N401" s="55" t="s">
        <v>652</v>
      </c>
      <c r="O401" s="56">
        <v>230899.96</v>
      </c>
      <c r="P401" s="56">
        <v>1630645.17</v>
      </c>
      <c r="Q401" s="56">
        <v>2863.28</v>
      </c>
      <c r="R401" s="56">
        <v>1836886.33</v>
      </c>
      <c r="S401" s="57" t="s">
        <v>1924</v>
      </c>
      <c r="T401" s="56">
        <v>27522.080000000002</v>
      </c>
      <c r="U401" s="55" t="s">
        <v>665</v>
      </c>
      <c r="V401" s="53" t="s">
        <v>1602</v>
      </c>
      <c r="W401" s="9">
        <f t="shared" si="11"/>
        <v>1567</v>
      </c>
    </row>
    <row r="402" spans="1:23" s="26" customFormat="1" ht="15" outlineLevel="1">
      <c r="A402" s="24"/>
      <c r="B402" s="62" t="s">
        <v>276</v>
      </c>
      <c r="C402" s="63"/>
      <c r="D402" s="63"/>
      <c r="E402" s="41">
        <f>SUBTOTAL(9,E403:E404)</f>
        <v>1</v>
      </c>
      <c r="F402" s="42"/>
      <c r="G402" s="42"/>
      <c r="H402" s="42"/>
      <c r="I402" s="43"/>
      <c r="J402" s="42"/>
      <c r="K402" s="42"/>
      <c r="L402" s="42"/>
      <c r="M402" s="42"/>
      <c r="N402" s="42"/>
      <c r="O402" s="44"/>
      <c r="P402" s="44"/>
      <c r="Q402" s="44"/>
      <c r="R402" s="44"/>
      <c r="S402" s="42"/>
      <c r="T402" s="44"/>
      <c r="U402" s="42"/>
      <c r="V402" s="45"/>
      <c r="W402" s="25"/>
    </row>
    <row r="403" spans="1:23" s="29" customFormat="1" ht="15" outlineLevel="2">
      <c r="A403" s="27"/>
      <c r="B403" s="64" t="s">
        <v>272</v>
      </c>
      <c r="C403" s="65"/>
      <c r="D403" s="65"/>
      <c r="E403" s="46">
        <f>SUBTOTAL(9,E404:E404)</f>
        <v>1</v>
      </c>
      <c r="F403" s="47"/>
      <c r="G403" s="47"/>
      <c r="H403" s="47"/>
      <c r="I403" s="48"/>
      <c r="J403" s="47"/>
      <c r="K403" s="47"/>
      <c r="L403" s="47"/>
      <c r="M403" s="47"/>
      <c r="N403" s="47"/>
      <c r="O403" s="49"/>
      <c r="P403" s="49"/>
      <c r="Q403" s="49"/>
      <c r="R403" s="49"/>
      <c r="S403" s="47"/>
      <c r="T403" s="49"/>
      <c r="U403" s="47"/>
      <c r="V403" s="50"/>
      <c r="W403" s="28"/>
    </row>
    <row r="404" spans="1:23" s="10" customFormat="1" ht="202.5" customHeight="1">
      <c r="A404" s="8">
        <v>38</v>
      </c>
      <c r="B404" s="59" t="s">
        <v>60</v>
      </c>
      <c r="C404" s="59" t="s">
        <v>164</v>
      </c>
      <c r="D404" s="59" t="s">
        <v>191</v>
      </c>
      <c r="E404" s="51">
        <v>1</v>
      </c>
      <c r="F404" s="52" t="s">
        <v>712</v>
      </c>
      <c r="G404" s="53" t="s">
        <v>713</v>
      </c>
      <c r="H404" s="53" t="s">
        <v>713</v>
      </c>
      <c r="I404" s="54" t="s">
        <v>776</v>
      </c>
      <c r="J404" s="55" t="s">
        <v>861</v>
      </c>
      <c r="K404" s="55" t="s">
        <v>885</v>
      </c>
      <c r="L404" s="55" t="s">
        <v>690</v>
      </c>
      <c r="M404" s="55" t="s">
        <v>836</v>
      </c>
      <c r="N404" s="55" t="s">
        <v>230</v>
      </c>
      <c r="O404" s="56">
        <v>59259251.219999999</v>
      </c>
      <c r="P404" s="56">
        <v>0</v>
      </c>
      <c r="Q404" s="56">
        <v>0</v>
      </c>
      <c r="R404" s="56">
        <v>0</v>
      </c>
      <c r="S404" s="57" t="s">
        <v>1925</v>
      </c>
      <c r="T404" s="56">
        <v>59259251.219999999</v>
      </c>
      <c r="U404" s="55" t="s">
        <v>231</v>
      </c>
      <c r="V404" s="53" t="s">
        <v>1603</v>
      </c>
      <c r="W404" s="9">
        <f>IF(OR(LEFT(I404)="7",LEFT(I404,1)="8"),VALUE(RIGHT(I404,3)),VALUE(RIGHT(I404,4)))</f>
        <v>1302</v>
      </c>
    </row>
    <row r="405" spans="1:23" s="23" customFormat="1" ht="37.5" customHeight="1" outlineLevel="3">
      <c r="A405" s="21"/>
      <c r="B405" s="66" t="s">
        <v>1308</v>
      </c>
      <c r="C405" s="67"/>
      <c r="D405" s="67"/>
      <c r="E405" s="35">
        <f>SUBTOTAL(9,E408)</f>
        <v>1</v>
      </c>
      <c r="F405" s="60"/>
      <c r="G405" s="60"/>
      <c r="H405" s="60"/>
      <c r="I405" s="37"/>
      <c r="J405" s="60"/>
      <c r="K405" s="60"/>
      <c r="L405" s="60"/>
      <c r="M405" s="60"/>
      <c r="N405" s="60"/>
      <c r="O405" s="38"/>
      <c r="P405" s="39"/>
      <c r="Q405" s="39"/>
      <c r="R405" s="39"/>
      <c r="S405" s="60"/>
      <c r="T405" s="39"/>
      <c r="U405" s="60"/>
      <c r="V405" s="40"/>
      <c r="W405" s="22"/>
    </row>
    <row r="406" spans="1:23" s="26" customFormat="1" ht="15" outlineLevel="1">
      <c r="A406" s="24"/>
      <c r="B406" s="62" t="s">
        <v>671</v>
      </c>
      <c r="C406" s="63" t="s">
        <v>669</v>
      </c>
      <c r="D406" s="63"/>
      <c r="E406" s="41">
        <f>SUBTOTAL(9,E407:E408)</f>
        <v>1</v>
      </c>
      <c r="F406" s="42"/>
      <c r="G406" s="42"/>
      <c r="H406" s="42"/>
      <c r="I406" s="43"/>
      <c r="J406" s="42"/>
      <c r="K406" s="42"/>
      <c r="L406" s="42"/>
      <c r="M406" s="42"/>
      <c r="N406" s="42"/>
      <c r="O406" s="44"/>
      <c r="P406" s="44"/>
      <c r="Q406" s="44"/>
      <c r="R406" s="44"/>
      <c r="S406" s="42"/>
      <c r="T406" s="44"/>
      <c r="U406" s="42"/>
      <c r="V406" s="45"/>
      <c r="W406" s="25"/>
    </row>
    <row r="407" spans="1:23" s="29" customFormat="1" ht="15" outlineLevel="2">
      <c r="A407" s="27"/>
      <c r="B407" s="64" t="s">
        <v>272</v>
      </c>
      <c r="C407" s="65"/>
      <c r="D407" s="65"/>
      <c r="E407" s="46">
        <f>SUBTOTAL(9,E408)</f>
        <v>1</v>
      </c>
      <c r="F407" s="47"/>
      <c r="G407" s="47"/>
      <c r="H407" s="47"/>
      <c r="I407" s="48"/>
      <c r="J407" s="47"/>
      <c r="K407" s="47"/>
      <c r="L407" s="47"/>
      <c r="M407" s="47"/>
      <c r="N407" s="47"/>
      <c r="O407" s="49"/>
      <c r="P407" s="49"/>
      <c r="Q407" s="49"/>
      <c r="R407" s="49"/>
      <c r="S407" s="47"/>
      <c r="T407" s="49"/>
      <c r="U407" s="47"/>
      <c r="V407" s="50"/>
      <c r="W407" s="28"/>
    </row>
    <row r="408" spans="1:23" s="10" customFormat="1" ht="202.5" customHeight="1">
      <c r="A408" s="8">
        <v>45</v>
      </c>
      <c r="B408" s="59" t="s">
        <v>1308</v>
      </c>
      <c r="C408" s="59" t="s">
        <v>99</v>
      </c>
      <c r="D408" s="59" t="s">
        <v>191</v>
      </c>
      <c r="E408" s="51">
        <v>1</v>
      </c>
      <c r="F408" s="52">
        <v>314</v>
      </c>
      <c r="G408" s="53" t="s">
        <v>783</v>
      </c>
      <c r="H408" s="53" t="s">
        <v>280</v>
      </c>
      <c r="I408" s="54">
        <v>20164531401590</v>
      </c>
      <c r="J408" s="55" t="s">
        <v>1327</v>
      </c>
      <c r="K408" s="55" t="s">
        <v>1328</v>
      </c>
      <c r="L408" s="55" t="s">
        <v>228</v>
      </c>
      <c r="M408" s="55" t="s">
        <v>380</v>
      </c>
      <c r="N408" s="55" t="s">
        <v>230</v>
      </c>
      <c r="O408" s="56">
        <v>441705918.22000003</v>
      </c>
      <c r="P408" s="56">
        <v>100000000</v>
      </c>
      <c r="Q408" s="56">
        <v>28154535.800000001</v>
      </c>
      <c r="R408" s="56">
        <v>64382767.789999999</v>
      </c>
      <c r="S408" s="57" t="s">
        <v>1926</v>
      </c>
      <c r="T408" s="56">
        <v>505477686.23000002</v>
      </c>
      <c r="U408" s="55" t="s">
        <v>665</v>
      </c>
      <c r="V408" s="53" t="s">
        <v>1371</v>
      </c>
      <c r="W408" s="9">
        <f>IF(OR(LEFT(I408)="7",LEFT(I408,1)="8"),VALUE(RIGHT(I408,3)),VALUE(RIGHT(I408,4)))</f>
        <v>1590</v>
      </c>
    </row>
    <row r="409" spans="1:23" s="23" customFormat="1" ht="37.5" customHeight="1" outlineLevel="3">
      <c r="A409" s="21"/>
      <c r="B409" s="66" t="s">
        <v>1309</v>
      </c>
      <c r="C409" s="67"/>
      <c r="D409" s="67"/>
      <c r="E409" s="35">
        <f>SUBTOTAL(9,E412)</f>
        <v>1</v>
      </c>
      <c r="F409" s="60"/>
      <c r="G409" s="60"/>
      <c r="H409" s="60"/>
      <c r="I409" s="37"/>
      <c r="J409" s="60"/>
      <c r="K409" s="60"/>
      <c r="L409" s="60"/>
      <c r="M409" s="60"/>
      <c r="N409" s="60"/>
      <c r="O409" s="38"/>
      <c r="P409" s="39"/>
      <c r="Q409" s="39"/>
      <c r="R409" s="39"/>
      <c r="S409" s="60"/>
      <c r="T409" s="39"/>
      <c r="U409" s="60"/>
      <c r="V409" s="40"/>
      <c r="W409" s="22"/>
    </row>
    <row r="410" spans="1:23" s="26" customFormat="1" ht="15" outlineLevel="1">
      <c r="A410" s="24"/>
      <c r="B410" s="62" t="s">
        <v>671</v>
      </c>
      <c r="C410" s="63" t="s">
        <v>669</v>
      </c>
      <c r="D410" s="63"/>
      <c r="E410" s="41">
        <f>SUBTOTAL(9,E411:E412)</f>
        <v>1</v>
      </c>
      <c r="F410" s="42"/>
      <c r="G410" s="42"/>
      <c r="H410" s="42"/>
      <c r="I410" s="43"/>
      <c r="J410" s="42"/>
      <c r="K410" s="42"/>
      <c r="L410" s="42"/>
      <c r="M410" s="42"/>
      <c r="N410" s="42"/>
      <c r="O410" s="44"/>
      <c r="P410" s="44"/>
      <c r="Q410" s="44"/>
      <c r="R410" s="44"/>
      <c r="S410" s="42"/>
      <c r="T410" s="44"/>
      <c r="U410" s="42"/>
      <c r="V410" s="45"/>
      <c r="W410" s="25"/>
    </row>
    <row r="411" spans="1:23" s="29" customFormat="1" ht="15" outlineLevel="2">
      <c r="A411" s="27"/>
      <c r="B411" s="64" t="s">
        <v>272</v>
      </c>
      <c r="C411" s="65"/>
      <c r="D411" s="65"/>
      <c r="E411" s="46">
        <f>SUBTOTAL(9,E412)</f>
        <v>1</v>
      </c>
      <c r="F411" s="47"/>
      <c r="G411" s="47"/>
      <c r="H411" s="47"/>
      <c r="I411" s="48"/>
      <c r="J411" s="47"/>
      <c r="K411" s="47"/>
      <c r="L411" s="47"/>
      <c r="M411" s="47"/>
      <c r="N411" s="47"/>
      <c r="O411" s="49"/>
      <c r="P411" s="49"/>
      <c r="Q411" s="49"/>
      <c r="R411" s="49"/>
      <c r="S411" s="47"/>
      <c r="T411" s="49"/>
      <c r="U411" s="47"/>
      <c r="V411" s="50"/>
      <c r="W411" s="28"/>
    </row>
    <row r="412" spans="1:23" s="10" customFormat="1" ht="202.5" customHeight="1">
      <c r="A412" s="8">
        <v>46</v>
      </c>
      <c r="B412" s="59" t="s">
        <v>1309</v>
      </c>
      <c r="C412" s="59" t="s">
        <v>99</v>
      </c>
      <c r="D412" s="59" t="s">
        <v>191</v>
      </c>
      <c r="E412" s="51">
        <v>1</v>
      </c>
      <c r="F412" s="52">
        <v>300</v>
      </c>
      <c r="G412" s="53" t="s">
        <v>658</v>
      </c>
      <c r="H412" s="53" t="s">
        <v>280</v>
      </c>
      <c r="I412" s="54">
        <v>20164630001589</v>
      </c>
      <c r="J412" s="55" t="s">
        <v>1329</v>
      </c>
      <c r="K412" s="55" t="s">
        <v>1330</v>
      </c>
      <c r="L412" s="55" t="s">
        <v>228</v>
      </c>
      <c r="M412" s="55" t="s">
        <v>380</v>
      </c>
      <c r="N412" s="55" t="s">
        <v>230</v>
      </c>
      <c r="O412" s="56">
        <v>960796699</v>
      </c>
      <c r="P412" s="56">
        <v>58166903</v>
      </c>
      <c r="Q412" s="56">
        <v>54698699</v>
      </c>
      <c r="R412" s="56">
        <v>382144682</v>
      </c>
      <c r="S412" s="57" t="s">
        <v>1927</v>
      </c>
      <c r="T412" s="56">
        <v>691607619</v>
      </c>
      <c r="U412" s="55" t="s">
        <v>665</v>
      </c>
      <c r="V412" s="53" t="s">
        <v>1331</v>
      </c>
      <c r="W412" s="9">
        <f>IF(OR(LEFT(I412)="7",LEFT(I412,1)="8"),VALUE(RIGHT(I412,3)),VALUE(RIGHT(I412,4)))</f>
        <v>1589</v>
      </c>
    </row>
    <row r="413" spans="1:23" s="23" customFormat="1" ht="37.5" customHeight="1" outlineLevel="3">
      <c r="A413" s="21"/>
      <c r="B413" s="66" t="s">
        <v>1310</v>
      </c>
      <c r="C413" s="67"/>
      <c r="D413" s="67"/>
      <c r="E413" s="35">
        <f>SUBTOTAL(9,E416)</f>
        <v>1</v>
      </c>
      <c r="F413" s="60"/>
      <c r="G413" s="60"/>
      <c r="H413" s="60"/>
      <c r="I413" s="37"/>
      <c r="J413" s="60"/>
      <c r="K413" s="60"/>
      <c r="L413" s="60"/>
      <c r="M413" s="60"/>
      <c r="N413" s="60"/>
      <c r="O413" s="38"/>
      <c r="P413" s="39"/>
      <c r="Q413" s="39"/>
      <c r="R413" s="39"/>
      <c r="S413" s="60"/>
      <c r="T413" s="39"/>
      <c r="U413" s="60"/>
      <c r="V413" s="40"/>
      <c r="W413" s="22"/>
    </row>
    <row r="414" spans="1:23" s="26" customFormat="1" ht="15" outlineLevel="1">
      <c r="A414" s="24"/>
      <c r="B414" s="62" t="s">
        <v>671</v>
      </c>
      <c r="C414" s="63" t="s">
        <v>669</v>
      </c>
      <c r="D414" s="63"/>
      <c r="E414" s="41">
        <f>SUBTOTAL(9,E415:E416)</f>
        <v>1</v>
      </c>
      <c r="F414" s="42"/>
      <c r="G414" s="42"/>
      <c r="H414" s="42"/>
      <c r="I414" s="43"/>
      <c r="J414" s="42"/>
      <c r="K414" s="42"/>
      <c r="L414" s="42"/>
      <c r="M414" s="42"/>
      <c r="N414" s="42"/>
      <c r="O414" s="44"/>
      <c r="P414" s="44"/>
      <c r="Q414" s="44"/>
      <c r="R414" s="44"/>
      <c r="S414" s="42"/>
      <c r="T414" s="44"/>
      <c r="U414" s="42"/>
      <c r="V414" s="45"/>
      <c r="W414" s="25"/>
    </row>
    <row r="415" spans="1:23" s="29" customFormat="1" ht="15" outlineLevel="2">
      <c r="A415" s="27"/>
      <c r="B415" s="64" t="s">
        <v>272</v>
      </c>
      <c r="C415" s="65"/>
      <c r="D415" s="65"/>
      <c r="E415" s="46">
        <f>SUBTOTAL(9,E416)</f>
        <v>1</v>
      </c>
      <c r="F415" s="47"/>
      <c r="G415" s="47"/>
      <c r="H415" s="47"/>
      <c r="I415" s="48"/>
      <c r="J415" s="47"/>
      <c r="K415" s="47"/>
      <c r="L415" s="47"/>
      <c r="M415" s="47"/>
      <c r="N415" s="47"/>
      <c r="O415" s="49"/>
      <c r="P415" s="49"/>
      <c r="Q415" s="49"/>
      <c r="R415" s="49"/>
      <c r="S415" s="47"/>
      <c r="T415" s="49"/>
      <c r="U415" s="47"/>
      <c r="V415" s="50"/>
      <c r="W415" s="28"/>
    </row>
    <row r="416" spans="1:23" s="10" customFormat="1" ht="282" customHeight="1">
      <c r="A416" s="8">
        <v>47</v>
      </c>
      <c r="B416" s="59" t="s">
        <v>1310</v>
      </c>
      <c r="C416" s="59" t="s">
        <v>99</v>
      </c>
      <c r="D416" s="59" t="s">
        <v>191</v>
      </c>
      <c r="E416" s="51">
        <v>1</v>
      </c>
      <c r="F416" s="52" t="s">
        <v>1189</v>
      </c>
      <c r="G416" s="53" t="s">
        <v>1190</v>
      </c>
      <c r="H416" s="53" t="s">
        <v>1190</v>
      </c>
      <c r="I416" s="54" t="s">
        <v>1191</v>
      </c>
      <c r="J416" s="55" t="s">
        <v>1192</v>
      </c>
      <c r="K416" s="55" t="s">
        <v>1193</v>
      </c>
      <c r="L416" s="55" t="s">
        <v>228</v>
      </c>
      <c r="M416" s="55" t="s">
        <v>647</v>
      </c>
      <c r="N416" s="55" t="s">
        <v>657</v>
      </c>
      <c r="O416" s="56">
        <v>1508823481.55</v>
      </c>
      <c r="P416" s="56">
        <v>1523869.09</v>
      </c>
      <c r="Q416" s="56">
        <v>184252140.25</v>
      </c>
      <c r="R416" s="56">
        <v>381477296.13999999</v>
      </c>
      <c r="S416" s="57" t="s">
        <v>1928</v>
      </c>
      <c r="T416" s="56">
        <v>1313122194.75</v>
      </c>
      <c r="U416" s="55" t="s">
        <v>231</v>
      </c>
      <c r="V416" s="53" t="s">
        <v>1604</v>
      </c>
      <c r="W416" s="9">
        <f>IF(OR(LEFT(I416)="7",LEFT(I416,1)="8"),VALUE(RIGHT(I416,3)),VALUE(RIGHT(I416,4)))</f>
        <v>1584</v>
      </c>
    </row>
    <row r="417" spans="1:23" s="23" customFormat="1" ht="34.5" customHeight="1" outlineLevel="3">
      <c r="A417" s="21"/>
      <c r="B417" s="66" t="s">
        <v>1372</v>
      </c>
      <c r="C417" s="67"/>
      <c r="D417" s="67"/>
      <c r="E417" s="35">
        <f>SUBTOTAL(9,E420:E438)</f>
        <v>14</v>
      </c>
      <c r="F417" s="61"/>
      <c r="G417" s="61"/>
      <c r="H417" s="61"/>
      <c r="I417" s="37"/>
      <c r="J417" s="61"/>
      <c r="K417" s="61"/>
      <c r="L417" s="61"/>
      <c r="M417" s="61"/>
      <c r="N417" s="61"/>
      <c r="O417" s="38"/>
      <c r="P417" s="39"/>
      <c r="Q417" s="39"/>
      <c r="R417" s="39"/>
      <c r="S417" s="61"/>
      <c r="T417" s="39"/>
      <c r="U417" s="61"/>
      <c r="V417" s="40"/>
      <c r="W417" s="22"/>
    </row>
    <row r="418" spans="1:23" s="26" customFormat="1" ht="15" outlineLevel="1">
      <c r="A418" s="24"/>
      <c r="B418" s="62" t="s">
        <v>671</v>
      </c>
      <c r="C418" s="63"/>
      <c r="D418" s="63"/>
      <c r="E418" s="41">
        <f>SUBTOTAL(9,E419:E432)</f>
        <v>11</v>
      </c>
      <c r="F418" s="42"/>
      <c r="G418" s="42"/>
      <c r="H418" s="42"/>
      <c r="I418" s="43"/>
      <c r="J418" s="42"/>
      <c r="K418" s="42"/>
      <c r="L418" s="42"/>
      <c r="M418" s="42"/>
      <c r="N418" s="42"/>
      <c r="O418" s="44"/>
      <c r="P418" s="44"/>
      <c r="Q418" s="44"/>
      <c r="R418" s="44"/>
      <c r="S418" s="42"/>
      <c r="T418" s="44"/>
      <c r="U418" s="42"/>
      <c r="V418" s="45"/>
      <c r="W418" s="25"/>
    </row>
    <row r="419" spans="1:23" s="29" customFormat="1" ht="15" outlineLevel="2">
      <c r="A419" s="27"/>
      <c r="B419" s="64" t="s">
        <v>881</v>
      </c>
      <c r="C419" s="65"/>
      <c r="D419" s="65"/>
      <c r="E419" s="46">
        <f>SUBTOTAL(9,E420:E426)</f>
        <v>7</v>
      </c>
      <c r="F419" s="47"/>
      <c r="G419" s="47"/>
      <c r="H419" s="47"/>
      <c r="I419" s="48"/>
      <c r="J419" s="47"/>
      <c r="K419" s="47"/>
      <c r="L419" s="47"/>
      <c r="M419" s="47"/>
      <c r="N419" s="47"/>
      <c r="O419" s="49"/>
      <c r="P419" s="49"/>
      <c r="Q419" s="49"/>
      <c r="R419" s="49"/>
      <c r="S419" s="47"/>
      <c r="T419" s="49"/>
      <c r="U419" s="47"/>
      <c r="V419" s="50"/>
      <c r="W419" s="28"/>
    </row>
    <row r="420" spans="1:23" s="10" customFormat="1" ht="202.5" customHeight="1">
      <c r="A420" s="8">
        <v>48</v>
      </c>
      <c r="B420" s="59" t="s">
        <v>1372</v>
      </c>
      <c r="C420" s="59" t="s">
        <v>99</v>
      </c>
      <c r="D420" s="59" t="s">
        <v>191</v>
      </c>
      <c r="E420" s="51">
        <v>1</v>
      </c>
      <c r="F420" s="52">
        <v>210</v>
      </c>
      <c r="G420" s="53" t="s">
        <v>1373</v>
      </c>
      <c r="H420" s="53" t="s">
        <v>508</v>
      </c>
      <c r="I420" s="54" t="s">
        <v>493</v>
      </c>
      <c r="J420" s="55" t="s">
        <v>494</v>
      </c>
      <c r="K420" s="55" t="s">
        <v>808</v>
      </c>
      <c r="L420" s="55" t="s">
        <v>228</v>
      </c>
      <c r="M420" s="55" t="s">
        <v>664</v>
      </c>
      <c r="N420" s="55" t="s">
        <v>230</v>
      </c>
      <c r="O420" s="56">
        <v>37708086.240000002</v>
      </c>
      <c r="P420" s="56">
        <v>0</v>
      </c>
      <c r="Q420" s="56">
        <v>2693995.36</v>
      </c>
      <c r="R420" s="56">
        <v>-3128780.78</v>
      </c>
      <c r="S420" s="57" t="s">
        <v>1929</v>
      </c>
      <c r="T420" s="56">
        <v>41961972.859999999</v>
      </c>
      <c r="U420" s="55" t="s">
        <v>665</v>
      </c>
      <c r="V420" s="53" t="s">
        <v>1605</v>
      </c>
      <c r="W420" s="9">
        <f t="shared" ref="W420:W426" si="12">IF(OR(LEFT(I420)="7",LEFT(I420,1)="8"),VALUE(RIGHT(I420,3)),VALUE(RIGHT(I420,4)))</f>
        <v>46</v>
      </c>
    </row>
    <row r="421" spans="1:23" s="10" customFormat="1" ht="202.5" customHeight="1">
      <c r="A421" s="8">
        <v>48</v>
      </c>
      <c r="B421" s="59" t="s">
        <v>1372</v>
      </c>
      <c r="C421" s="59" t="s">
        <v>99</v>
      </c>
      <c r="D421" s="59" t="s">
        <v>191</v>
      </c>
      <c r="E421" s="51">
        <v>1</v>
      </c>
      <c r="F421" s="52">
        <v>410</v>
      </c>
      <c r="G421" s="53" t="s">
        <v>610</v>
      </c>
      <c r="H421" s="53" t="s">
        <v>508</v>
      </c>
      <c r="I421" s="54" t="s">
        <v>456</v>
      </c>
      <c r="J421" s="55" t="s">
        <v>457</v>
      </c>
      <c r="K421" s="55" t="s">
        <v>458</v>
      </c>
      <c r="L421" s="55" t="s">
        <v>520</v>
      </c>
      <c r="M421" s="55" t="s">
        <v>492</v>
      </c>
      <c r="N421" s="55" t="s">
        <v>230</v>
      </c>
      <c r="O421" s="56">
        <v>0</v>
      </c>
      <c r="P421" s="56">
        <v>0</v>
      </c>
      <c r="Q421" s="56">
        <v>0</v>
      </c>
      <c r="R421" s="56">
        <v>0</v>
      </c>
      <c r="S421" s="57" t="s">
        <v>1930</v>
      </c>
      <c r="T421" s="56">
        <v>0</v>
      </c>
      <c r="U421" s="55" t="s">
        <v>665</v>
      </c>
      <c r="V421" s="53" t="s">
        <v>1606</v>
      </c>
      <c r="W421" s="9">
        <f t="shared" si="12"/>
        <v>24</v>
      </c>
    </row>
    <row r="422" spans="1:23" s="10" customFormat="1" ht="202.5" customHeight="1">
      <c r="A422" s="8">
        <v>48</v>
      </c>
      <c r="B422" s="59" t="s">
        <v>1372</v>
      </c>
      <c r="C422" s="59" t="s">
        <v>99</v>
      </c>
      <c r="D422" s="59" t="s">
        <v>191</v>
      </c>
      <c r="E422" s="51">
        <v>1</v>
      </c>
      <c r="F422" s="52">
        <v>410</v>
      </c>
      <c r="G422" s="53" t="s">
        <v>610</v>
      </c>
      <c r="H422" s="53" t="s">
        <v>508</v>
      </c>
      <c r="I422" s="54" t="s">
        <v>489</v>
      </c>
      <c r="J422" s="55" t="s">
        <v>490</v>
      </c>
      <c r="K422" s="55" t="s">
        <v>491</v>
      </c>
      <c r="L422" s="55" t="s">
        <v>520</v>
      </c>
      <c r="M422" s="55" t="s">
        <v>492</v>
      </c>
      <c r="N422" s="55" t="s">
        <v>230</v>
      </c>
      <c r="O422" s="56">
        <v>0</v>
      </c>
      <c r="P422" s="56">
        <v>0</v>
      </c>
      <c r="Q422" s="56">
        <v>0</v>
      </c>
      <c r="R422" s="56">
        <v>0</v>
      </c>
      <c r="S422" s="57" t="s">
        <v>1931</v>
      </c>
      <c r="T422" s="56">
        <v>16447355</v>
      </c>
      <c r="U422" s="55" t="s">
        <v>665</v>
      </c>
      <c r="V422" s="53" t="s">
        <v>1607</v>
      </c>
      <c r="W422" s="9">
        <f t="shared" si="12"/>
        <v>717</v>
      </c>
    </row>
    <row r="423" spans="1:23" s="10" customFormat="1" ht="202.5" customHeight="1">
      <c r="A423" s="8">
        <v>48</v>
      </c>
      <c r="B423" s="59" t="s">
        <v>1372</v>
      </c>
      <c r="C423" s="59" t="s">
        <v>99</v>
      </c>
      <c r="D423" s="59" t="s">
        <v>191</v>
      </c>
      <c r="E423" s="51">
        <v>1</v>
      </c>
      <c r="F423" s="52" t="s">
        <v>559</v>
      </c>
      <c r="G423" s="53" t="s">
        <v>240</v>
      </c>
      <c r="H423" s="53" t="s">
        <v>508</v>
      </c>
      <c r="I423" s="54" t="s">
        <v>527</v>
      </c>
      <c r="J423" s="55" t="s">
        <v>528</v>
      </c>
      <c r="K423" s="55" t="s">
        <v>921</v>
      </c>
      <c r="L423" s="55" t="s">
        <v>228</v>
      </c>
      <c r="M423" s="55" t="s">
        <v>380</v>
      </c>
      <c r="N423" s="55" t="s">
        <v>230</v>
      </c>
      <c r="O423" s="56">
        <v>572308420.10000002</v>
      </c>
      <c r="P423" s="56">
        <v>0.02</v>
      </c>
      <c r="Q423" s="56">
        <v>29157913.850000001</v>
      </c>
      <c r="R423" s="56">
        <v>184970861.96000001</v>
      </c>
      <c r="S423" s="57" t="s">
        <v>1932</v>
      </c>
      <c r="T423" s="56">
        <v>615261856.00999999</v>
      </c>
      <c r="U423" s="55" t="s">
        <v>665</v>
      </c>
      <c r="V423" s="53" t="s">
        <v>1608</v>
      </c>
      <c r="W423" s="9">
        <f t="shared" si="12"/>
        <v>1513</v>
      </c>
    </row>
    <row r="424" spans="1:23" s="10" customFormat="1" ht="202.5" customHeight="1">
      <c r="A424" s="8">
        <v>48</v>
      </c>
      <c r="B424" s="59" t="s">
        <v>1372</v>
      </c>
      <c r="C424" s="59" t="s">
        <v>99</v>
      </c>
      <c r="D424" s="59" t="s">
        <v>191</v>
      </c>
      <c r="E424" s="51">
        <v>1</v>
      </c>
      <c r="F424" s="52" t="s">
        <v>354</v>
      </c>
      <c r="G424" s="53" t="s">
        <v>1406</v>
      </c>
      <c r="H424" s="53" t="s">
        <v>1374</v>
      </c>
      <c r="I424" s="54" t="s">
        <v>355</v>
      </c>
      <c r="J424" s="55" t="s">
        <v>356</v>
      </c>
      <c r="K424" s="55" t="s">
        <v>357</v>
      </c>
      <c r="L424" s="55" t="s">
        <v>690</v>
      </c>
      <c r="M424" s="55" t="s">
        <v>389</v>
      </c>
      <c r="N424" s="55" t="s">
        <v>777</v>
      </c>
      <c r="O424" s="56">
        <v>1722623</v>
      </c>
      <c r="P424" s="56">
        <v>0</v>
      </c>
      <c r="Q424" s="56">
        <v>99617</v>
      </c>
      <c r="R424" s="56">
        <v>47732</v>
      </c>
      <c r="S424" s="57" t="s">
        <v>1933</v>
      </c>
      <c r="T424" s="56">
        <v>1774508</v>
      </c>
      <c r="U424" s="55" t="s">
        <v>665</v>
      </c>
      <c r="V424" s="53" t="s">
        <v>1143</v>
      </c>
      <c r="W424" s="9">
        <f t="shared" si="12"/>
        <v>1401</v>
      </c>
    </row>
    <row r="425" spans="1:23" s="10" customFormat="1" ht="202.5" customHeight="1">
      <c r="A425" s="8">
        <v>48</v>
      </c>
      <c r="B425" s="59" t="s">
        <v>1372</v>
      </c>
      <c r="C425" s="59" t="s">
        <v>99</v>
      </c>
      <c r="D425" s="59" t="s">
        <v>191</v>
      </c>
      <c r="E425" s="51">
        <v>1</v>
      </c>
      <c r="F425" s="52" t="s">
        <v>429</v>
      </c>
      <c r="G425" s="53" t="s">
        <v>430</v>
      </c>
      <c r="H425" s="53" t="s">
        <v>430</v>
      </c>
      <c r="I425" s="54" t="s">
        <v>1335</v>
      </c>
      <c r="J425" s="55" t="s">
        <v>1336</v>
      </c>
      <c r="K425" s="55" t="s">
        <v>1337</v>
      </c>
      <c r="L425" s="55" t="s">
        <v>228</v>
      </c>
      <c r="M425" s="55" t="s">
        <v>229</v>
      </c>
      <c r="N425" s="55" t="s">
        <v>230</v>
      </c>
      <c r="O425" s="56">
        <v>176103606.69999999</v>
      </c>
      <c r="P425" s="56">
        <v>80185743.069999993</v>
      </c>
      <c r="Q425" s="56">
        <v>14706445.84</v>
      </c>
      <c r="R425" s="56">
        <v>33225529.829999998</v>
      </c>
      <c r="S425" s="57" t="s">
        <v>1934</v>
      </c>
      <c r="T425" s="56">
        <v>237770265.78</v>
      </c>
      <c r="U425" s="55" t="s">
        <v>231</v>
      </c>
      <c r="V425" s="53" t="s">
        <v>1609</v>
      </c>
      <c r="W425" s="9">
        <f t="shared" si="12"/>
        <v>885</v>
      </c>
    </row>
    <row r="426" spans="1:23" s="10" customFormat="1" ht="202.5" customHeight="1">
      <c r="A426" s="8">
        <v>48</v>
      </c>
      <c r="B426" s="59" t="s">
        <v>1372</v>
      </c>
      <c r="C426" s="59" t="s">
        <v>99</v>
      </c>
      <c r="D426" s="59" t="s">
        <v>191</v>
      </c>
      <c r="E426" s="51">
        <v>1</v>
      </c>
      <c r="F426" s="52" t="s">
        <v>429</v>
      </c>
      <c r="G426" s="53" t="s">
        <v>430</v>
      </c>
      <c r="H426" s="53" t="s">
        <v>430</v>
      </c>
      <c r="I426" s="54" t="s">
        <v>737</v>
      </c>
      <c r="J426" s="55" t="s">
        <v>473</v>
      </c>
      <c r="K426" s="55" t="s">
        <v>374</v>
      </c>
      <c r="L426" s="55" t="s">
        <v>228</v>
      </c>
      <c r="M426" s="55" t="s">
        <v>229</v>
      </c>
      <c r="N426" s="55" t="s">
        <v>230</v>
      </c>
      <c r="O426" s="56">
        <v>329267625.81</v>
      </c>
      <c r="P426" s="56">
        <v>29690996.329999998</v>
      </c>
      <c r="Q426" s="56">
        <v>20702917.059999999</v>
      </c>
      <c r="R426" s="56">
        <v>84216995.189999998</v>
      </c>
      <c r="S426" s="57" t="s">
        <v>1935</v>
      </c>
      <c r="T426" s="56">
        <v>295444544.00999999</v>
      </c>
      <c r="U426" s="55" t="s">
        <v>231</v>
      </c>
      <c r="V426" s="53" t="s">
        <v>1610</v>
      </c>
      <c r="W426" s="9">
        <f t="shared" si="12"/>
        <v>1219</v>
      </c>
    </row>
    <row r="427" spans="1:23" s="29" customFormat="1" ht="15" outlineLevel="2">
      <c r="A427" s="27"/>
      <c r="B427" s="64" t="s">
        <v>1145</v>
      </c>
      <c r="C427" s="65"/>
      <c r="D427" s="65"/>
      <c r="E427" s="46">
        <f>SUBTOTAL(9,E428:E429)</f>
        <v>2</v>
      </c>
      <c r="F427" s="47"/>
      <c r="G427" s="47"/>
      <c r="H427" s="47"/>
      <c r="I427" s="48"/>
      <c r="J427" s="47"/>
      <c r="K427" s="47"/>
      <c r="L427" s="47"/>
      <c r="M427" s="47"/>
      <c r="N427" s="47"/>
      <c r="O427" s="49"/>
      <c r="P427" s="49"/>
      <c r="Q427" s="49"/>
      <c r="R427" s="49"/>
      <c r="S427" s="47"/>
      <c r="T427" s="49"/>
      <c r="U427" s="47"/>
      <c r="V427" s="50"/>
      <c r="W427" s="28"/>
    </row>
    <row r="428" spans="1:23" s="10" customFormat="1" ht="202.5" customHeight="1">
      <c r="A428" s="8">
        <v>48</v>
      </c>
      <c r="B428" s="59" t="s">
        <v>1372</v>
      </c>
      <c r="C428" s="59" t="s">
        <v>99</v>
      </c>
      <c r="D428" s="59" t="s">
        <v>518</v>
      </c>
      <c r="E428" s="51">
        <v>1</v>
      </c>
      <c r="F428" s="52">
        <v>340</v>
      </c>
      <c r="G428" s="53" t="s">
        <v>1375</v>
      </c>
      <c r="H428" s="53" t="s">
        <v>868</v>
      </c>
      <c r="I428" s="54" t="s">
        <v>869</v>
      </c>
      <c r="J428" s="55" t="s">
        <v>870</v>
      </c>
      <c r="K428" s="55" t="s">
        <v>682</v>
      </c>
      <c r="L428" s="55" t="s">
        <v>690</v>
      </c>
      <c r="M428" s="55" t="s">
        <v>683</v>
      </c>
      <c r="N428" s="55" t="s">
        <v>230</v>
      </c>
      <c r="O428" s="56">
        <v>0</v>
      </c>
      <c r="P428" s="56">
        <v>4000000</v>
      </c>
      <c r="Q428" s="56">
        <v>46263.87</v>
      </c>
      <c r="R428" s="56">
        <v>4000000</v>
      </c>
      <c r="S428" s="57" t="s">
        <v>1936</v>
      </c>
      <c r="T428" s="56">
        <v>12228596.9</v>
      </c>
      <c r="U428" s="55" t="s">
        <v>665</v>
      </c>
      <c r="V428" s="53" t="s">
        <v>1611</v>
      </c>
      <c r="W428" s="9">
        <f>IF(OR(LEFT(I428)="7",LEFT(I428,1)="8"),VALUE(RIGHT(I428,3)),VALUE(RIGHT(I428,4)))</f>
        <v>1467</v>
      </c>
    </row>
    <row r="429" spans="1:23" s="10" customFormat="1" ht="202.5" customHeight="1">
      <c r="A429" s="8">
        <v>48</v>
      </c>
      <c r="B429" s="59" t="s">
        <v>1372</v>
      </c>
      <c r="C429" s="59" t="s">
        <v>99</v>
      </c>
      <c r="D429" s="59" t="s">
        <v>518</v>
      </c>
      <c r="E429" s="51">
        <v>1</v>
      </c>
      <c r="F429" s="52" t="s">
        <v>559</v>
      </c>
      <c r="G429" s="53" t="s">
        <v>240</v>
      </c>
      <c r="H429" s="53" t="s">
        <v>1376</v>
      </c>
      <c r="I429" s="54" t="s">
        <v>241</v>
      </c>
      <c r="J429" s="55" t="s">
        <v>1377</v>
      </c>
      <c r="K429" s="55" t="s">
        <v>242</v>
      </c>
      <c r="L429" s="55" t="s">
        <v>690</v>
      </c>
      <c r="M429" s="55" t="s">
        <v>629</v>
      </c>
      <c r="N429" s="55" t="s">
        <v>230</v>
      </c>
      <c r="O429" s="56">
        <v>0</v>
      </c>
      <c r="P429" s="56">
        <v>0</v>
      </c>
      <c r="Q429" s="56">
        <v>0</v>
      </c>
      <c r="R429" s="56">
        <v>0</v>
      </c>
      <c r="S429" s="57" t="s">
        <v>1937</v>
      </c>
      <c r="T429" s="56">
        <v>0</v>
      </c>
      <c r="U429" s="55" t="s">
        <v>665</v>
      </c>
      <c r="V429" s="53" t="s">
        <v>1612</v>
      </c>
      <c r="W429" s="9">
        <f>IF(OR(LEFT(I429)="7",LEFT(I429,1)="8"),VALUE(RIGHT(I429,3)),VALUE(RIGHT(I429,4)))</f>
        <v>1132</v>
      </c>
    </row>
    <row r="430" spans="1:23" s="29" customFormat="1" ht="15" outlineLevel="2">
      <c r="A430" s="27"/>
      <c r="B430" s="64" t="s">
        <v>17</v>
      </c>
      <c r="C430" s="65"/>
      <c r="D430" s="65"/>
      <c r="E430" s="46">
        <f>SUBTOTAL(9,E431:E432)</f>
        <v>2</v>
      </c>
      <c r="F430" s="47"/>
      <c r="G430" s="47"/>
      <c r="H430" s="47"/>
      <c r="I430" s="48"/>
      <c r="J430" s="47"/>
      <c r="K430" s="47"/>
      <c r="L430" s="47"/>
      <c r="M430" s="47"/>
      <c r="N430" s="47"/>
      <c r="O430" s="49"/>
      <c r="P430" s="49"/>
      <c r="Q430" s="49"/>
      <c r="R430" s="49"/>
      <c r="S430" s="47"/>
      <c r="T430" s="49"/>
      <c r="U430" s="47"/>
      <c r="V430" s="50"/>
      <c r="W430" s="28"/>
    </row>
    <row r="431" spans="1:23" s="10" customFormat="1" ht="202.5" customHeight="1">
      <c r="A431" s="8">
        <v>48</v>
      </c>
      <c r="B431" s="59" t="s">
        <v>1372</v>
      </c>
      <c r="C431" s="59" t="s">
        <v>99</v>
      </c>
      <c r="D431" s="59" t="s">
        <v>778</v>
      </c>
      <c r="E431" s="51">
        <v>1</v>
      </c>
      <c r="F431" s="52" t="s">
        <v>559</v>
      </c>
      <c r="G431" s="53" t="s">
        <v>240</v>
      </c>
      <c r="H431" s="53" t="s">
        <v>632</v>
      </c>
      <c r="I431" s="54" t="s">
        <v>633</v>
      </c>
      <c r="J431" s="55" t="s">
        <v>1379</v>
      </c>
      <c r="K431" s="55" t="s">
        <v>65</v>
      </c>
      <c r="L431" s="55" t="s">
        <v>690</v>
      </c>
      <c r="M431" s="55" t="s">
        <v>629</v>
      </c>
      <c r="N431" s="55" t="s">
        <v>230</v>
      </c>
      <c r="O431" s="56">
        <v>0</v>
      </c>
      <c r="P431" s="56">
        <v>0</v>
      </c>
      <c r="Q431" s="56">
        <v>0</v>
      </c>
      <c r="R431" s="56">
        <v>0</v>
      </c>
      <c r="S431" s="57" t="s">
        <v>1938</v>
      </c>
      <c r="T431" s="56">
        <v>0</v>
      </c>
      <c r="U431" s="55" t="s">
        <v>665</v>
      </c>
      <c r="V431" s="53" t="s">
        <v>1613</v>
      </c>
      <c r="W431" s="9">
        <f>IF(OR(LEFT(I431)="7",LEFT(I431,1)="8"),VALUE(RIGHT(I431,3)),VALUE(RIGHT(I431,4)))</f>
        <v>1328</v>
      </c>
    </row>
    <row r="432" spans="1:23" s="10" customFormat="1" ht="202.5" customHeight="1">
      <c r="A432" s="8">
        <v>48</v>
      </c>
      <c r="B432" s="59" t="s">
        <v>1372</v>
      </c>
      <c r="C432" s="59" t="s">
        <v>99</v>
      </c>
      <c r="D432" s="59" t="s">
        <v>778</v>
      </c>
      <c r="E432" s="51">
        <v>1</v>
      </c>
      <c r="F432" s="52" t="s">
        <v>559</v>
      </c>
      <c r="G432" s="53" t="s">
        <v>240</v>
      </c>
      <c r="H432" s="53" t="s">
        <v>116</v>
      </c>
      <c r="I432" s="54" t="s">
        <v>117</v>
      </c>
      <c r="J432" s="55" t="s">
        <v>1378</v>
      </c>
      <c r="K432" s="55" t="s">
        <v>734</v>
      </c>
      <c r="L432" s="55" t="s">
        <v>690</v>
      </c>
      <c r="M432" s="55" t="s">
        <v>629</v>
      </c>
      <c r="N432" s="55" t="s">
        <v>230</v>
      </c>
      <c r="O432" s="56">
        <v>0</v>
      </c>
      <c r="P432" s="56">
        <v>0</v>
      </c>
      <c r="Q432" s="56">
        <v>0</v>
      </c>
      <c r="R432" s="56">
        <v>0</v>
      </c>
      <c r="S432" s="57" t="s">
        <v>1939</v>
      </c>
      <c r="T432" s="56">
        <v>0</v>
      </c>
      <c r="U432" s="55" t="s">
        <v>665</v>
      </c>
      <c r="V432" s="53" t="s">
        <v>995</v>
      </c>
      <c r="W432" s="9">
        <f>IF(OR(LEFT(I432)="7",LEFT(I432,1)="8"),VALUE(RIGHT(I432,3)),VALUE(RIGHT(I432,4)))</f>
        <v>339</v>
      </c>
    </row>
    <row r="433" spans="1:23" s="26" customFormat="1" ht="15" outlineLevel="1">
      <c r="A433" s="24"/>
      <c r="B433" s="62" t="s">
        <v>163</v>
      </c>
      <c r="C433" s="63"/>
      <c r="D433" s="63"/>
      <c r="E433" s="41">
        <f>SUBTOTAL(9,E434:E438)</f>
        <v>3</v>
      </c>
      <c r="F433" s="42"/>
      <c r="G433" s="42"/>
      <c r="H433" s="42"/>
      <c r="I433" s="43"/>
      <c r="J433" s="42"/>
      <c r="K433" s="42"/>
      <c r="L433" s="42"/>
      <c r="M433" s="42"/>
      <c r="N433" s="42"/>
      <c r="O433" s="44"/>
      <c r="P433" s="44"/>
      <c r="Q433" s="44"/>
      <c r="R433" s="44"/>
      <c r="S433" s="42"/>
      <c r="T433" s="44"/>
      <c r="U433" s="42"/>
      <c r="V433" s="45"/>
      <c r="W433" s="25"/>
    </row>
    <row r="434" spans="1:23" s="29" customFormat="1" ht="15" outlineLevel="2">
      <c r="A434" s="27"/>
      <c r="B434" s="64" t="s">
        <v>881</v>
      </c>
      <c r="C434" s="65"/>
      <c r="D434" s="65"/>
      <c r="E434" s="46">
        <f>SUBTOTAL(9,E435:E436)</f>
        <v>2</v>
      </c>
      <c r="F434" s="47"/>
      <c r="G434" s="47"/>
      <c r="H434" s="47"/>
      <c r="I434" s="48"/>
      <c r="J434" s="47"/>
      <c r="K434" s="47"/>
      <c r="L434" s="47"/>
      <c r="M434" s="47"/>
      <c r="N434" s="47"/>
      <c r="O434" s="49"/>
      <c r="P434" s="49"/>
      <c r="Q434" s="49"/>
      <c r="R434" s="49"/>
      <c r="S434" s="47"/>
      <c r="T434" s="49"/>
      <c r="U434" s="47"/>
      <c r="V434" s="50"/>
      <c r="W434" s="28"/>
    </row>
    <row r="435" spans="1:23" s="10" customFormat="1" ht="202.5" customHeight="1">
      <c r="A435" s="8">
        <v>48</v>
      </c>
      <c r="B435" s="59" t="s">
        <v>1372</v>
      </c>
      <c r="C435" s="59" t="s">
        <v>64</v>
      </c>
      <c r="D435" s="59" t="s">
        <v>191</v>
      </c>
      <c r="E435" s="51">
        <v>1</v>
      </c>
      <c r="F435" s="52">
        <v>410</v>
      </c>
      <c r="G435" s="53" t="s">
        <v>610</v>
      </c>
      <c r="H435" s="53" t="s">
        <v>610</v>
      </c>
      <c r="I435" s="54" t="s">
        <v>118</v>
      </c>
      <c r="J435" s="55" t="s">
        <v>119</v>
      </c>
      <c r="K435" s="55" t="s">
        <v>735</v>
      </c>
      <c r="L435" s="55" t="s">
        <v>228</v>
      </c>
      <c r="M435" s="55" t="s">
        <v>229</v>
      </c>
      <c r="N435" s="55" t="s">
        <v>230</v>
      </c>
      <c r="O435" s="56">
        <v>11497273</v>
      </c>
      <c r="P435" s="56">
        <v>21472620</v>
      </c>
      <c r="Q435" s="56">
        <v>563640</v>
      </c>
      <c r="R435" s="56">
        <v>43892783</v>
      </c>
      <c r="S435" s="57" t="s">
        <v>1940</v>
      </c>
      <c r="T435" s="56">
        <v>-10359250</v>
      </c>
      <c r="U435" s="55" t="s">
        <v>231</v>
      </c>
      <c r="V435" s="53" t="s">
        <v>1380</v>
      </c>
      <c r="W435" s="9">
        <f>IF(OR(LEFT(I435)="7",LEFT(I435,1)="8"),VALUE(RIGHT(I435,3)),VALUE(RIGHT(I435,4)))</f>
        <v>76</v>
      </c>
    </row>
    <row r="436" spans="1:23" s="10" customFormat="1" ht="202.5" customHeight="1">
      <c r="A436" s="8">
        <v>48</v>
      </c>
      <c r="B436" s="59" t="s">
        <v>1372</v>
      </c>
      <c r="C436" s="59" t="s">
        <v>64</v>
      </c>
      <c r="D436" s="59" t="s">
        <v>191</v>
      </c>
      <c r="E436" s="51">
        <v>1</v>
      </c>
      <c r="F436" s="52">
        <v>410</v>
      </c>
      <c r="G436" s="53" t="s">
        <v>610</v>
      </c>
      <c r="H436" s="53" t="s">
        <v>610</v>
      </c>
      <c r="I436" s="54" t="s">
        <v>124</v>
      </c>
      <c r="J436" s="55" t="s">
        <v>125</v>
      </c>
      <c r="K436" s="55" t="s">
        <v>736</v>
      </c>
      <c r="L436" s="55" t="s">
        <v>690</v>
      </c>
      <c r="M436" s="55" t="s">
        <v>629</v>
      </c>
      <c r="N436" s="55" t="s">
        <v>230</v>
      </c>
      <c r="O436" s="56">
        <v>288568062.94</v>
      </c>
      <c r="P436" s="56">
        <v>714356266.98000002</v>
      </c>
      <c r="Q436" s="56">
        <v>25839521.780000001</v>
      </c>
      <c r="R436" s="56">
        <v>759899374.38</v>
      </c>
      <c r="S436" s="57" t="s">
        <v>1941</v>
      </c>
      <c r="T436" s="56">
        <v>497930912.69</v>
      </c>
      <c r="U436" s="55" t="s">
        <v>665</v>
      </c>
      <c r="V436" s="53" t="s">
        <v>1614</v>
      </c>
      <c r="W436" s="9">
        <f>IF(OR(LEFT(I436)="7",LEFT(I436,1)="8"),VALUE(RIGHT(I436,3)),VALUE(RIGHT(I436,4)))</f>
        <v>92</v>
      </c>
    </row>
    <row r="437" spans="1:23" s="29" customFormat="1" ht="15" outlineLevel="2">
      <c r="A437" s="27"/>
      <c r="B437" s="64" t="s">
        <v>17</v>
      </c>
      <c r="C437" s="65"/>
      <c r="D437" s="65"/>
      <c r="E437" s="46">
        <f>SUBTOTAL(9,E438:E438)</f>
        <v>1</v>
      </c>
      <c r="F437" s="47"/>
      <c r="G437" s="47"/>
      <c r="H437" s="47"/>
      <c r="I437" s="48"/>
      <c r="J437" s="47"/>
      <c r="K437" s="47"/>
      <c r="L437" s="47"/>
      <c r="M437" s="47"/>
      <c r="N437" s="47"/>
      <c r="O437" s="49"/>
      <c r="P437" s="49"/>
      <c r="Q437" s="49"/>
      <c r="R437" s="49"/>
      <c r="S437" s="47"/>
      <c r="T437" s="49"/>
      <c r="U437" s="47"/>
      <c r="V437" s="50"/>
      <c r="W437" s="28"/>
    </row>
    <row r="438" spans="1:23" s="10" customFormat="1" ht="202.5" customHeight="1">
      <c r="A438" s="8">
        <v>48</v>
      </c>
      <c r="B438" s="59" t="s">
        <v>1372</v>
      </c>
      <c r="C438" s="59" t="s">
        <v>64</v>
      </c>
      <c r="D438" s="59" t="s">
        <v>778</v>
      </c>
      <c r="E438" s="51">
        <v>1</v>
      </c>
      <c r="F438" s="52">
        <v>410</v>
      </c>
      <c r="G438" s="53" t="s">
        <v>610</v>
      </c>
      <c r="H438" s="53" t="s">
        <v>126</v>
      </c>
      <c r="I438" s="54">
        <v>700011200227</v>
      </c>
      <c r="J438" s="55" t="s">
        <v>127</v>
      </c>
      <c r="K438" s="55" t="s">
        <v>128</v>
      </c>
      <c r="L438" s="55" t="s">
        <v>690</v>
      </c>
      <c r="M438" s="55" t="s">
        <v>412</v>
      </c>
      <c r="N438" s="55" t="s">
        <v>230</v>
      </c>
      <c r="O438" s="56">
        <v>0</v>
      </c>
      <c r="P438" s="56">
        <v>0</v>
      </c>
      <c r="Q438" s="56">
        <v>0</v>
      </c>
      <c r="R438" s="56">
        <v>0</v>
      </c>
      <c r="S438" s="57" t="s">
        <v>1942</v>
      </c>
      <c r="T438" s="56">
        <v>0</v>
      </c>
      <c r="U438" s="55" t="s">
        <v>665</v>
      </c>
      <c r="V438" s="53" t="s">
        <v>1304</v>
      </c>
      <c r="W438" s="9">
        <f>IF(OR(LEFT(I438)="7",LEFT(I438,1)="8"),VALUE(RIGHT(I438,3)),VALUE(RIGHT(I438,4)))</f>
        <v>227</v>
      </c>
    </row>
    <row r="439" spans="1:23" s="23" customFormat="1" ht="37.5" customHeight="1" outlineLevel="3">
      <c r="A439" s="21"/>
      <c r="B439" s="66" t="s">
        <v>862</v>
      </c>
      <c r="C439" s="67"/>
      <c r="D439" s="67"/>
      <c r="E439" s="35">
        <f>SUBTOTAL(9,E442:E450)</f>
        <v>7</v>
      </c>
      <c r="F439" s="36"/>
      <c r="G439" s="36"/>
      <c r="H439" s="36"/>
      <c r="I439" s="37"/>
      <c r="J439" s="36"/>
      <c r="K439" s="36"/>
      <c r="L439" s="36"/>
      <c r="M439" s="36"/>
      <c r="N439" s="36"/>
      <c r="O439" s="38"/>
      <c r="P439" s="39"/>
      <c r="Q439" s="39"/>
      <c r="R439" s="39"/>
      <c r="S439" s="36"/>
      <c r="T439" s="39"/>
      <c r="U439" s="36"/>
      <c r="V439" s="40"/>
      <c r="W439" s="22"/>
    </row>
    <row r="440" spans="1:23" s="26" customFormat="1" ht="15" outlineLevel="1">
      <c r="A440" s="24"/>
      <c r="B440" s="62" t="s">
        <v>671</v>
      </c>
      <c r="C440" s="63" t="s">
        <v>669</v>
      </c>
      <c r="D440" s="63"/>
      <c r="E440" s="41">
        <f>SUBTOTAL(9,E441:E447)</f>
        <v>6</v>
      </c>
      <c r="F440" s="42"/>
      <c r="G440" s="42"/>
      <c r="H440" s="42"/>
      <c r="I440" s="43"/>
      <c r="J440" s="42"/>
      <c r="K440" s="42"/>
      <c r="L440" s="42"/>
      <c r="M440" s="42"/>
      <c r="N440" s="42"/>
      <c r="O440" s="44"/>
      <c r="P440" s="44"/>
      <c r="Q440" s="44"/>
      <c r="R440" s="44"/>
      <c r="S440" s="42"/>
      <c r="T440" s="44"/>
      <c r="U440" s="42"/>
      <c r="V440" s="45"/>
      <c r="W440" s="25"/>
    </row>
    <row r="441" spans="1:23" s="29" customFormat="1" ht="15" outlineLevel="2">
      <c r="A441" s="27"/>
      <c r="B441" s="64" t="s">
        <v>272</v>
      </c>
      <c r="C441" s="65"/>
      <c r="D441" s="65"/>
      <c r="E441" s="46">
        <f>SUBTOTAL(9,E442:E447)</f>
        <v>6</v>
      </c>
      <c r="F441" s="47"/>
      <c r="G441" s="47"/>
      <c r="H441" s="47"/>
      <c r="I441" s="48"/>
      <c r="J441" s="47"/>
      <c r="K441" s="47"/>
      <c r="L441" s="47"/>
      <c r="M441" s="47"/>
      <c r="N441" s="47"/>
      <c r="O441" s="49"/>
      <c r="P441" s="49"/>
      <c r="Q441" s="49"/>
      <c r="R441" s="49"/>
      <c r="S441" s="47"/>
      <c r="T441" s="49"/>
      <c r="U441" s="47"/>
      <c r="V441" s="50"/>
      <c r="W441" s="28"/>
    </row>
    <row r="442" spans="1:23" s="10" customFormat="1" ht="202.5" customHeight="1">
      <c r="A442" s="8">
        <v>50</v>
      </c>
      <c r="B442" s="59" t="s">
        <v>862</v>
      </c>
      <c r="C442" s="59" t="s">
        <v>99</v>
      </c>
      <c r="D442" s="59" t="s">
        <v>191</v>
      </c>
      <c r="E442" s="51">
        <v>1</v>
      </c>
      <c r="F442" s="52" t="s">
        <v>863</v>
      </c>
      <c r="G442" s="53" t="s">
        <v>862</v>
      </c>
      <c r="H442" s="53" t="s">
        <v>862</v>
      </c>
      <c r="I442" s="54" t="s">
        <v>25</v>
      </c>
      <c r="J442" s="55" t="s">
        <v>754</v>
      </c>
      <c r="K442" s="55" t="s">
        <v>755</v>
      </c>
      <c r="L442" s="55" t="s">
        <v>690</v>
      </c>
      <c r="M442" s="55" t="s">
        <v>243</v>
      </c>
      <c r="N442" s="55" t="s">
        <v>230</v>
      </c>
      <c r="O442" s="56">
        <v>206840970</v>
      </c>
      <c r="P442" s="56">
        <v>144061886</v>
      </c>
      <c r="Q442" s="56">
        <v>10856005</v>
      </c>
      <c r="R442" s="56">
        <v>111227275</v>
      </c>
      <c r="S442" s="57" t="s">
        <v>1943</v>
      </c>
      <c r="T442" s="56">
        <v>250531586</v>
      </c>
      <c r="U442" s="55" t="s">
        <v>231</v>
      </c>
      <c r="V442" s="53" t="s">
        <v>1615</v>
      </c>
      <c r="W442" s="9">
        <f t="shared" ref="W442:W447" si="13">IF(OR(LEFT(I442)="7",LEFT(I442,1)="8"),VALUE(RIGHT(I442,3)),VALUE(RIGHT(I442,4)))</f>
        <v>344</v>
      </c>
    </row>
    <row r="443" spans="1:23" s="10" customFormat="1" ht="202.5" customHeight="1">
      <c r="A443" s="8">
        <v>50</v>
      </c>
      <c r="B443" s="59" t="s">
        <v>862</v>
      </c>
      <c r="C443" s="59" t="s">
        <v>99</v>
      </c>
      <c r="D443" s="59" t="s">
        <v>191</v>
      </c>
      <c r="E443" s="51">
        <v>1</v>
      </c>
      <c r="F443" s="52" t="s">
        <v>863</v>
      </c>
      <c r="G443" s="53" t="s">
        <v>862</v>
      </c>
      <c r="H443" s="53" t="s">
        <v>862</v>
      </c>
      <c r="I443" s="54" t="s">
        <v>756</v>
      </c>
      <c r="J443" s="55" t="s">
        <v>757</v>
      </c>
      <c r="K443" s="55" t="s">
        <v>758</v>
      </c>
      <c r="L443" s="55" t="s">
        <v>690</v>
      </c>
      <c r="M443" s="55" t="s">
        <v>243</v>
      </c>
      <c r="N443" s="55" t="s">
        <v>230</v>
      </c>
      <c r="O443" s="56">
        <v>23143186.59</v>
      </c>
      <c r="P443" s="56">
        <v>25088184.609999999</v>
      </c>
      <c r="Q443" s="56">
        <v>971102.88</v>
      </c>
      <c r="R443" s="56">
        <v>32981839.260000002</v>
      </c>
      <c r="S443" s="57" t="s">
        <v>1944</v>
      </c>
      <c r="T443" s="56">
        <v>16220634.82</v>
      </c>
      <c r="U443" s="55" t="s">
        <v>231</v>
      </c>
      <c r="V443" s="53" t="s">
        <v>1311</v>
      </c>
      <c r="W443" s="9">
        <f t="shared" si="13"/>
        <v>347</v>
      </c>
    </row>
    <row r="444" spans="1:23" s="10" customFormat="1" ht="202.5" customHeight="1">
      <c r="A444" s="8">
        <v>50</v>
      </c>
      <c r="B444" s="59" t="s">
        <v>862</v>
      </c>
      <c r="C444" s="59" t="s">
        <v>99</v>
      </c>
      <c r="D444" s="59" t="s">
        <v>191</v>
      </c>
      <c r="E444" s="51">
        <v>1</v>
      </c>
      <c r="F444" s="52" t="s">
        <v>863</v>
      </c>
      <c r="G444" s="53" t="s">
        <v>862</v>
      </c>
      <c r="H444" s="53" t="s">
        <v>862</v>
      </c>
      <c r="I444" s="54" t="s">
        <v>345</v>
      </c>
      <c r="J444" s="55" t="s">
        <v>886</v>
      </c>
      <c r="K444" s="55" t="s">
        <v>887</v>
      </c>
      <c r="L444" s="55" t="s">
        <v>690</v>
      </c>
      <c r="M444" s="55" t="s">
        <v>629</v>
      </c>
      <c r="N444" s="55" t="s">
        <v>230</v>
      </c>
      <c r="O444" s="56">
        <v>204535758.53</v>
      </c>
      <c r="P444" s="56">
        <v>89369087.290000007</v>
      </c>
      <c r="Q444" s="56">
        <v>7705248.5499999998</v>
      </c>
      <c r="R444" s="56">
        <v>80530468.709999993</v>
      </c>
      <c r="S444" s="57" t="s">
        <v>1945</v>
      </c>
      <c r="T444" s="56">
        <v>221079625.66</v>
      </c>
      <c r="U444" s="55" t="s">
        <v>231</v>
      </c>
      <c r="V444" s="53" t="s">
        <v>1070</v>
      </c>
      <c r="W444" s="9">
        <f t="shared" si="13"/>
        <v>1497</v>
      </c>
    </row>
    <row r="445" spans="1:23" s="10" customFormat="1" ht="202.5" customHeight="1">
      <c r="A445" s="8">
        <v>50</v>
      </c>
      <c r="B445" s="59" t="s">
        <v>862</v>
      </c>
      <c r="C445" s="59" t="s">
        <v>99</v>
      </c>
      <c r="D445" s="59" t="s">
        <v>191</v>
      </c>
      <c r="E445" s="51">
        <v>1</v>
      </c>
      <c r="F445" s="52" t="s">
        <v>863</v>
      </c>
      <c r="G445" s="53" t="s">
        <v>862</v>
      </c>
      <c r="H445" s="53" t="s">
        <v>862</v>
      </c>
      <c r="I445" s="54" t="s">
        <v>22</v>
      </c>
      <c r="J445" s="55" t="s">
        <v>23</v>
      </c>
      <c r="K445" s="55" t="s">
        <v>24</v>
      </c>
      <c r="L445" s="55" t="s">
        <v>690</v>
      </c>
      <c r="M445" s="55" t="s">
        <v>243</v>
      </c>
      <c r="N445" s="55" t="s">
        <v>657</v>
      </c>
      <c r="O445" s="56">
        <v>44060149.640000001</v>
      </c>
      <c r="P445" s="56">
        <v>60804495.93</v>
      </c>
      <c r="Q445" s="56">
        <v>2658110.73</v>
      </c>
      <c r="R445" s="56">
        <v>57190149.229999997</v>
      </c>
      <c r="S445" s="57" t="s">
        <v>1946</v>
      </c>
      <c r="T445" s="56">
        <v>50332607.07</v>
      </c>
      <c r="U445" s="55" t="s">
        <v>231</v>
      </c>
      <c r="V445" s="53" t="s">
        <v>1399</v>
      </c>
      <c r="W445" s="9">
        <f t="shared" si="13"/>
        <v>343</v>
      </c>
    </row>
    <row r="446" spans="1:23" s="10" customFormat="1" ht="202.5" customHeight="1">
      <c r="A446" s="8">
        <v>50</v>
      </c>
      <c r="B446" s="59" t="s">
        <v>862</v>
      </c>
      <c r="C446" s="59" t="s">
        <v>99</v>
      </c>
      <c r="D446" s="59" t="s">
        <v>191</v>
      </c>
      <c r="E446" s="51">
        <v>1</v>
      </c>
      <c r="F446" s="52" t="s">
        <v>863</v>
      </c>
      <c r="G446" s="53" t="s">
        <v>862</v>
      </c>
      <c r="H446" s="53" t="s">
        <v>862</v>
      </c>
      <c r="I446" s="54" t="s">
        <v>864</v>
      </c>
      <c r="J446" s="55" t="s">
        <v>20</v>
      </c>
      <c r="K446" s="55" t="s">
        <v>21</v>
      </c>
      <c r="L446" s="55" t="s">
        <v>690</v>
      </c>
      <c r="M446" s="55" t="s">
        <v>836</v>
      </c>
      <c r="N446" s="55" t="s">
        <v>657</v>
      </c>
      <c r="O446" s="56">
        <v>223843.48</v>
      </c>
      <c r="P446" s="56">
        <v>0</v>
      </c>
      <c r="Q446" s="56">
        <v>11095.86</v>
      </c>
      <c r="R446" s="56">
        <v>30051.53</v>
      </c>
      <c r="S446" s="57" t="s">
        <v>1947</v>
      </c>
      <c r="T446" s="56">
        <v>204887.81</v>
      </c>
      <c r="U446" s="55" t="s">
        <v>231</v>
      </c>
      <c r="V446" s="53" t="s">
        <v>1400</v>
      </c>
      <c r="W446" s="9">
        <f t="shared" si="13"/>
        <v>1054</v>
      </c>
    </row>
    <row r="447" spans="1:23" s="10" customFormat="1" ht="202.5" customHeight="1">
      <c r="A447" s="8">
        <v>50</v>
      </c>
      <c r="B447" s="59" t="s">
        <v>862</v>
      </c>
      <c r="C447" s="59" t="s">
        <v>99</v>
      </c>
      <c r="D447" s="59" t="s">
        <v>191</v>
      </c>
      <c r="E447" s="51">
        <v>1</v>
      </c>
      <c r="F447" s="52" t="s">
        <v>863</v>
      </c>
      <c r="G447" s="53" t="s">
        <v>862</v>
      </c>
      <c r="H447" s="53" t="s">
        <v>862</v>
      </c>
      <c r="I447" s="54" t="s">
        <v>939</v>
      </c>
      <c r="J447" s="55" t="s">
        <v>940</v>
      </c>
      <c r="K447" s="55" t="s">
        <v>941</v>
      </c>
      <c r="L447" s="55" t="s">
        <v>690</v>
      </c>
      <c r="M447" s="55" t="s">
        <v>629</v>
      </c>
      <c r="N447" s="55" t="s">
        <v>657</v>
      </c>
      <c r="O447" s="56">
        <v>246044302.15000001</v>
      </c>
      <c r="P447" s="56">
        <v>91000000</v>
      </c>
      <c r="Q447" s="56">
        <v>17903094.18</v>
      </c>
      <c r="R447" s="56">
        <v>23119634.140000001</v>
      </c>
      <c r="S447" s="57" t="s">
        <v>1948</v>
      </c>
      <c r="T447" s="56">
        <v>331827762.19</v>
      </c>
      <c r="U447" s="55" t="s">
        <v>231</v>
      </c>
      <c r="V447" s="53" t="s">
        <v>1401</v>
      </c>
      <c r="W447" s="9">
        <f t="shared" si="13"/>
        <v>1537</v>
      </c>
    </row>
    <row r="448" spans="1:23" s="26" customFormat="1" ht="15" outlineLevel="1">
      <c r="A448" s="24"/>
      <c r="B448" s="62" t="s">
        <v>276</v>
      </c>
      <c r="C448" s="63"/>
      <c r="D448" s="63"/>
      <c r="E448" s="41">
        <f>SUBTOTAL(9,E449:E450)</f>
        <v>1</v>
      </c>
      <c r="F448" s="42"/>
      <c r="G448" s="42"/>
      <c r="H448" s="42"/>
      <c r="I448" s="43"/>
      <c r="J448" s="42"/>
      <c r="K448" s="42"/>
      <c r="L448" s="42"/>
      <c r="M448" s="42"/>
      <c r="N448" s="42"/>
      <c r="O448" s="44"/>
      <c r="P448" s="44"/>
      <c r="Q448" s="44"/>
      <c r="R448" s="44"/>
      <c r="S448" s="42"/>
      <c r="T448" s="44"/>
      <c r="U448" s="42"/>
      <c r="V448" s="45"/>
      <c r="W448" s="25"/>
    </row>
    <row r="449" spans="1:23" s="29" customFormat="1" ht="15" outlineLevel="2">
      <c r="A449" s="27"/>
      <c r="B449" s="64" t="s">
        <v>272</v>
      </c>
      <c r="C449" s="65"/>
      <c r="D449" s="65"/>
      <c r="E449" s="46">
        <f>SUBTOTAL(9,E450:E450)</f>
        <v>1</v>
      </c>
      <c r="F449" s="47"/>
      <c r="G449" s="47"/>
      <c r="H449" s="47"/>
      <c r="I449" s="48"/>
      <c r="J449" s="47"/>
      <c r="K449" s="47"/>
      <c r="L449" s="47"/>
      <c r="M449" s="47"/>
      <c r="N449" s="47"/>
      <c r="O449" s="49"/>
      <c r="P449" s="49"/>
      <c r="Q449" s="49"/>
      <c r="R449" s="49"/>
      <c r="S449" s="47"/>
      <c r="T449" s="49"/>
      <c r="U449" s="47"/>
      <c r="V449" s="50"/>
      <c r="W449" s="28"/>
    </row>
    <row r="450" spans="1:23" s="10" customFormat="1" ht="202.5" customHeight="1">
      <c r="A450" s="8">
        <v>50</v>
      </c>
      <c r="B450" s="59" t="s">
        <v>862</v>
      </c>
      <c r="C450" s="59" t="s">
        <v>164</v>
      </c>
      <c r="D450" s="59" t="s">
        <v>191</v>
      </c>
      <c r="E450" s="51">
        <v>1</v>
      </c>
      <c r="F450" s="52" t="s">
        <v>863</v>
      </c>
      <c r="G450" s="53" t="s">
        <v>862</v>
      </c>
      <c r="H450" s="53" t="s">
        <v>862</v>
      </c>
      <c r="I450" s="54" t="s">
        <v>314</v>
      </c>
      <c r="J450" s="55" t="s">
        <v>541</v>
      </c>
      <c r="K450" s="55" t="s">
        <v>888</v>
      </c>
      <c r="L450" s="55" t="s">
        <v>690</v>
      </c>
      <c r="M450" s="55" t="s">
        <v>627</v>
      </c>
      <c r="N450" s="55" t="s">
        <v>230</v>
      </c>
      <c r="O450" s="56">
        <v>460722887.08999997</v>
      </c>
      <c r="P450" s="56">
        <v>117742439.38</v>
      </c>
      <c r="Q450" s="56">
        <v>36134130.310000002</v>
      </c>
      <c r="R450" s="56">
        <v>10571236.83</v>
      </c>
      <c r="S450" s="57" t="s">
        <v>1949</v>
      </c>
      <c r="T450" s="56">
        <v>604028219.95000005</v>
      </c>
      <c r="U450" s="55" t="s">
        <v>231</v>
      </c>
      <c r="V450" s="53" t="s">
        <v>1381</v>
      </c>
      <c r="W450" s="9">
        <f>IF(OR(LEFT(I450)="7",LEFT(I450,1)="8"),VALUE(RIGHT(I450,3)),VALUE(RIGHT(I450,4)))</f>
        <v>737</v>
      </c>
    </row>
    <row r="451" spans="1:23" s="23" customFormat="1" ht="37.5" customHeight="1" outlineLevel="3">
      <c r="A451" s="21"/>
      <c r="B451" s="66" t="s">
        <v>1382</v>
      </c>
      <c r="C451" s="67"/>
      <c r="D451" s="67"/>
      <c r="E451" s="35">
        <f>SUBTOTAL(9,E454:E457)</f>
        <v>4</v>
      </c>
      <c r="F451" s="61"/>
      <c r="G451" s="61"/>
      <c r="H451" s="61"/>
      <c r="I451" s="37"/>
      <c r="J451" s="61"/>
      <c r="K451" s="61"/>
      <c r="L451" s="61"/>
      <c r="M451" s="61"/>
      <c r="N451" s="61"/>
      <c r="O451" s="38"/>
      <c r="P451" s="39"/>
      <c r="Q451" s="39"/>
      <c r="R451" s="39"/>
      <c r="S451" s="61"/>
      <c r="T451" s="39"/>
      <c r="U451" s="61"/>
      <c r="V451" s="40"/>
      <c r="W451" s="22"/>
    </row>
    <row r="452" spans="1:23" s="26" customFormat="1" ht="15" outlineLevel="1">
      <c r="A452" s="24"/>
      <c r="B452" s="62" t="s">
        <v>671</v>
      </c>
      <c r="C452" s="63" t="s">
        <v>669</v>
      </c>
      <c r="D452" s="63"/>
      <c r="E452" s="41">
        <f>SUBTOTAL(9,E453:E457)</f>
        <v>4</v>
      </c>
      <c r="F452" s="42"/>
      <c r="G452" s="42"/>
      <c r="H452" s="42"/>
      <c r="I452" s="43"/>
      <c r="J452" s="42"/>
      <c r="K452" s="42"/>
      <c r="L452" s="42"/>
      <c r="M452" s="42"/>
      <c r="N452" s="42"/>
      <c r="O452" s="44"/>
      <c r="P452" s="44"/>
      <c r="Q452" s="44"/>
      <c r="R452" s="44"/>
      <c r="S452" s="42"/>
      <c r="T452" s="44"/>
      <c r="U452" s="42"/>
      <c r="V452" s="45"/>
      <c r="W452" s="25"/>
    </row>
    <row r="453" spans="1:23" s="29" customFormat="1" ht="15" outlineLevel="2">
      <c r="A453" s="27"/>
      <c r="B453" s="64" t="s">
        <v>272</v>
      </c>
      <c r="C453" s="65"/>
      <c r="D453" s="65"/>
      <c r="E453" s="46">
        <f>SUBTOTAL(9,E454:E457)</f>
        <v>4</v>
      </c>
      <c r="F453" s="47"/>
      <c r="G453" s="47"/>
      <c r="H453" s="47"/>
      <c r="I453" s="48"/>
      <c r="J453" s="47"/>
      <c r="K453" s="47"/>
      <c r="L453" s="47"/>
      <c r="M453" s="47"/>
      <c r="N453" s="47"/>
      <c r="O453" s="49"/>
      <c r="P453" s="49"/>
      <c r="Q453" s="49"/>
      <c r="R453" s="49"/>
      <c r="S453" s="47"/>
      <c r="T453" s="49"/>
      <c r="U453" s="47"/>
      <c r="V453" s="50"/>
      <c r="W453" s="28"/>
    </row>
    <row r="454" spans="1:23" s="10" customFormat="1" ht="249" customHeight="1">
      <c r="A454" s="8">
        <v>52</v>
      </c>
      <c r="B454" s="59" t="s">
        <v>1382</v>
      </c>
      <c r="C454" s="59" t="s">
        <v>99</v>
      </c>
      <c r="D454" s="59" t="s">
        <v>191</v>
      </c>
      <c r="E454" s="51">
        <v>1</v>
      </c>
      <c r="F454" s="52" t="s">
        <v>1383</v>
      </c>
      <c r="G454" s="53" t="s">
        <v>1384</v>
      </c>
      <c r="H454" s="53" t="s">
        <v>1384</v>
      </c>
      <c r="I454" s="54" t="s">
        <v>322</v>
      </c>
      <c r="J454" s="55" t="s">
        <v>323</v>
      </c>
      <c r="K454" s="55" t="s">
        <v>176</v>
      </c>
      <c r="L454" s="55" t="s">
        <v>690</v>
      </c>
      <c r="M454" s="55" t="s">
        <v>412</v>
      </c>
      <c r="N454" s="55" t="s">
        <v>230</v>
      </c>
      <c r="O454" s="56">
        <v>72984841.5</v>
      </c>
      <c r="P454" s="56">
        <v>1224165.3600000001</v>
      </c>
      <c r="Q454" s="56">
        <v>5642253.1399999997</v>
      </c>
      <c r="R454" s="56">
        <v>3117869.89</v>
      </c>
      <c r="S454" s="57" t="s">
        <v>1950</v>
      </c>
      <c r="T454" s="56">
        <v>76733390.109999999</v>
      </c>
      <c r="U454" s="55" t="s">
        <v>231</v>
      </c>
      <c r="V454" s="53" t="s">
        <v>1244</v>
      </c>
      <c r="W454" s="9">
        <f>IF(OR(LEFT(I454)="7",LEFT(I454,1)="8"),VALUE(RIGHT(I454,3)),VALUE(RIGHT(I454,4)))</f>
        <v>110</v>
      </c>
    </row>
    <row r="455" spans="1:23" s="10" customFormat="1" ht="202.5" customHeight="1">
      <c r="A455" s="8">
        <v>52</v>
      </c>
      <c r="B455" s="59" t="s">
        <v>1382</v>
      </c>
      <c r="C455" s="59" t="s">
        <v>99</v>
      </c>
      <c r="D455" s="59" t="s">
        <v>191</v>
      </c>
      <c r="E455" s="51">
        <v>1</v>
      </c>
      <c r="F455" s="52" t="s">
        <v>1383</v>
      </c>
      <c r="G455" s="53" t="s">
        <v>1384</v>
      </c>
      <c r="H455" s="53" t="s">
        <v>1384</v>
      </c>
      <c r="I455" s="54" t="s">
        <v>332</v>
      </c>
      <c r="J455" s="55" t="s">
        <v>333</v>
      </c>
      <c r="K455" s="55" t="s">
        <v>806</v>
      </c>
      <c r="L455" s="55" t="s">
        <v>228</v>
      </c>
      <c r="M455" s="55" t="s">
        <v>664</v>
      </c>
      <c r="N455" s="55" t="s">
        <v>230</v>
      </c>
      <c r="O455" s="56">
        <v>82586.100000000006</v>
      </c>
      <c r="P455" s="56">
        <v>0</v>
      </c>
      <c r="Q455" s="56">
        <v>2984.57</v>
      </c>
      <c r="R455" s="56">
        <v>253.86</v>
      </c>
      <c r="S455" s="57" t="s">
        <v>1951</v>
      </c>
      <c r="T455" s="56">
        <v>85316.81</v>
      </c>
      <c r="U455" s="55" t="s">
        <v>231</v>
      </c>
      <c r="V455" s="53" t="s">
        <v>1163</v>
      </c>
      <c r="W455" s="9">
        <f>IF(OR(LEFT(I455)="7",LEFT(I455,1)="8"),VALUE(RIGHT(I455,3)),VALUE(RIGHT(I455,4)))</f>
        <v>194</v>
      </c>
    </row>
    <row r="456" spans="1:23" s="10" customFormat="1" ht="202.5" customHeight="1">
      <c r="A456" s="8">
        <v>52</v>
      </c>
      <c r="B456" s="59" t="s">
        <v>1382</v>
      </c>
      <c r="C456" s="59" t="s">
        <v>99</v>
      </c>
      <c r="D456" s="59" t="s">
        <v>191</v>
      </c>
      <c r="E456" s="51">
        <v>1</v>
      </c>
      <c r="F456" s="52" t="s">
        <v>1383</v>
      </c>
      <c r="G456" s="53" t="s">
        <v>1384</v>
      </c>
      <c r="H456" s="53" t="s">
        <v>1384</v>
      </c>
      <c r="I456" s="54" t="s">
        <v>177</v>
      </c>
      <c r="J456" s="55" t="s">
        <v>330</v>
      </c>
      <c r="K456" s="55" t="s">
        <v>331</v>
      </c>
      <c r="L456" s="55" t="s">
        <v>690</v>
      </c>
      <c r="M456" s="55" t="s">
        <v>412</v>
      </c>
      <c r="N456" s="55" t="s">
        <v>341</v>
      </c>
      <c r="O456" s="56">
        <v>6664419184.2299995</v>
      </c>
      <c r="P456" s="56">
        <v>51352467347</v>
      </c>
      <c r="Q456" s="56">
        <v>405943047.83999997</v>
      </c>
      <c r="R456" s="56">
        <v>53563545972.300003</v>
      </c>
      <c r="S456" s="57" t="s">
        <v>1952</v>
      </c>
      <c r="T456" s="56">
        <v>4859283606.7700005</v>
      </c>
      <c r="U456" s="55" t="s">
        <v>231</v>
      </c>
      <c r="V456" s="53" t="s">
        <v>1245</v>
      </c>
      <c r="W456" s="9">
        <f>IF(OR(LEFT(I456)="7",LEFT(I456,1)="8"),VALUE(RIGHT(I456,3)),VALUE(RIGHT(I456,4)))</f>
        <v>889</v>
      </c>
    </row>
    <row r="457" spans="1:23" s="10" customFormat="1" ht="202.5" customHeight="1">
      <c r="A457" s="8">
        <v>52</v>
      </c>
      <c r="B457" s="59" t="s">
        <v>1382</v>
      </c>
      <c r="C457" s="59" t="s">
        <v>64</v>
      </c>
      <c r="D457" s="59" t="s">
        <v>191</v>
      </c>
      <c r="E457" s="51">
        <v>1</v>
      </c>
      <c r="F457" s="52" t="s">
        <v>1385</v>
      </c>
      <c r="G457" s="53" t="s">
        <v>1386</v>
      </c>
      <c r="H457" s="53" t="s">
        <v>1386</v>
      </c>
      <c r="I457" s="54" t="s">
        <v>1146</v>
      </c>
      <c r="J457" s="55" t="s">
        <v>1147</v>
      </c>
      <c r="K457" s="55" t="s">
        <v>1148</v>
      </c>
      <c r="L457" s="55" t="s">
        <v>228</v>
      </c>
      <c r="M457" s="55" t="s">
        <v>380</v>
      </c>
      <c r="N457" s="55" t="s">
        <v>652</v>
      </c>
      <c r="O457" s="56">
        <v>7662928.3700000001</v>
      </c>
      <c r="P457" s="56">
        <v>308989661.37</v>
      </c>
      <c r="Q457" s="56">
        <v>696062.94</v>
      </c>
      <c r="R457" s="56">
        <v>251773569.12</v>
      </c>
      <c r="S457" s="57" t="s">
        <v>1953</v>
      </c>
      <c r="T457" s="56">
        <v>833269735.84000003</v>
      </c>
      <c r="U457" s="55" t="s">
        <v>665</v>
      </c>
      <c r="V457" s="53" t="s">
        <v>1616</v>
      </c>
      <c r="W457" s="9">
        <f>IF(OR(LEFT(I457)="7",LEFT(I457,1)="8"),VALUE(RIGHT(I457,3)),VALUE(RIGHT(I457,4)))</f>
        <v>1569</v>
      </c>
    </row>
    <row r="458" spans="1:23" s="23" customFormat="1" ht="37.5" customHeight="1" outlineLevel="3">
      <c r="A458" s="21"/>
      <c r="B458" s="66" t="s">
        <v>502</v>
      </c>
      <c r="C458" s="67"/>
      <c r="D458" s="67"/>
      <c r="E458" s="35">
        <f>SUBTOTAL(9,E461:F464)</f>
        <v>4</v>
      </c>
      <c r="F458" s="61"/>
      <c r="G458" s="61"/>
      <c r="H458" s="61"/>
      <c r="I458" s="37"/>
      <c r="J458" s="61"/>
      <c r="K458" s="61"/>
      <c r="L458" s="61"/>
      <c r="M458" s="61"/>
      <c r="N458" s="61"/>
      <c r="O458" s="38"/>
      <c r="P458" s="39"/>
      <c r="Q458" s="39"/>
      <c r="R458" s="39"/>
      <c r="S458" s="61"/>
      <c r="T458" s="39"/>
      <c r="U458" s="61"/>
      <c r="V458" s="40"/>
      <c r="W458" s="22"/>
    </row>
    <row r="459" spans="1:23" s="26" customFormat="1" ht="15" outlineLevel="1">
      <c r="A459" s="24"/>
      <c r="B459" s="62" t="s">
        <v>671</v>
      </c>
      <c r="C459" s="63" t="s">
        <v>669</v>
      </c>
      <c r="D459" s="63"/>
      <c r="E459" s="41">
        <f>SUBTOTAL(9,E460:E464)</f>
        <v>4</v>
      </c>
      <c r="F459" s="42"/>
      <c r="G459" s="42"/>
      <c r="H459" s="42"/>
      <c r="I459" s="43"/>
      <c r="J459" s="42"/>
      <c r="K459" s="42"/>
      <c r="L459" s="42"/>
      <c r="M459" s="42"/>
      <c r="N459" s="42"/>
      <c r="O459" s="44"/>
      <c r="P459" s="44"/>
      <c r="Q459" s="44"/>
      <c r="R459" s="44"/>
      <c r="S459" s="42"/>
      <c r="T459" s="44"/>
      <c r="U459" s="42"/>
      <c r="V459" s="45"/>
      <c r="W459" s="25"/>
    </row>
    <row r="460" spans="1:23" s="29" customFormat="1" ht="15" outlineLevel="2">
      <c r="A460" s="27"/>
      <c r="B460" s="64" t="s">
        <v>272</v>
      </c>
      <c r="C460" s="65"/>
      <c r="D460" s="65"/>
      <c r="E460" s="46">
        <f>SUBTOTAL(9,E461:F464)</f>
        <v>4</v>
      </c>
      <c r="F460" s="47"/>
      <c r="G460" s="47"/>
      <c r="H460" s="47"/>
      <c r="I460" s="48"/>
      <c r="J460" s="47"/>
      <c r="K460" s="47"/>
      <c r="L460" s="47"/>
      <c r="M460" s="47"/>
      <c r="N460" s="47"/>
      <c r="O460" s="49"/>
      <c r="P460" s="49"/>
      <c r="Q460" s="49"/>
      <c r="R460" s="49"/>
      <c r="S460" s="47"/>
      <c r="T460" s="49"/>
      <c r="U460" s="47"/>
      <c r="V460" s="50"/>
      <c r="W460" s="28"/>
    </row>
    <row r="461" spans="1:23" s="10" customFormat="1" ht="202.5" customHeight="1">
      <c r="A461" s="8">
        <v>53</v>
      </c>
      <c r="B461" s="59" t="s">
        <v>502</v>
      </c>
      <c r="C461" s="59" t="s">
        <v>99</v>
      </c>
      <c r="D461" s="59" t="s">
        <v>191</v>
      </c>
      <c r="E461" s="51">
        <v>1</v>
      </c>
      <c r="F461" s="52" t="s">
        <v>1387</v>
      </c>
      <c r="G461" s="53" t="s">
        <v>1407</v>
      </c>
      <c r="H461" s="53" t="s">
        <v>502</v>
      </c>
      <c r="I461" s="54" t="s">
        <v>352</v>
      </c>
      <c r="J461" s="55" t="s">
        <v>479</v>
      </c>
      <c r="K461" s="55" t="s">
        <v>480</v>
      </c>
      <c r="L461" s="55" t="s">
        <v>228</v>
      </c>
      <c r="M461" s="55" t="s">
        <v>664</v>
      </c>
      <c r="N461" s="55" t="s">
        <v>230</v>
      </c>
      <c r="O461" s="56">
        <v>1132277135.77</v>
      </c>
      <c r="P461" s="56">
        <v>180499463.37</v>
      </c>
      <c r="Q461" s="56">
        <v>74845846.329999998</v>
      </c>
      <c r="R461" s="56">
        <v>300821691.38999999</v>
      </c>
      <c r="S461" s="57" t="s">
        <v>1954</v>
      </c>
      <c r="T461" s="56">
        <v>1086800754.0799999</v>
      </c>
      <c r="U461" s="55" t="s">
        <v>231</v>
      </c>
      <c r="V461" s="53" t="s">
        <v>1617</v>
      </c>
      <c r="W461" s="9">
        <f>IF(OR(LEFT(I461)="7",LEFT(I461,1)="8"),VALUE(RIGHT(I461,3)),VALUE(RIGHT(I461,4)))</f>
        <v>58</v>
      </c>
    </row>
    <row r="462" spans="1:23" s="10" customFormat="1" ht="202.5" customHeight="1">
      <c r="A462" s="8">
        <v>53</v>
      </c>
      <c r="B462" s="59" t="s">
        <v>502</v>
      </c>
      <c r="C462" s="59" t="s">
        <v>99</v>
      </c>
      <c r="D462" s="59" t="s">
        <v>191</v>
      </c>
      <c r="E462" s="51">
        <v>1</v>
      </c>
      <c r="F462" s="52" t="s">
        <v>1387</v>
      </c>
      <c r="G462" s="53" t="s">
        <v>1407</v>
      </c>
      <c r="H462" s="53" t="s">
        <v>502</v>
      </c>
      <c r="I462" s="54" t="s">
        <v>503</v>
      </c>
      <c r="J462" s="55" t="s">
        <v>504</v>
      </c>
      <c r="K462" s="55" t="s">
        <v>349</v>
      </c>
      <c r="L462" s="55" t="s">
        <v>228</v>
      </c>
      <c r="M462" s="55" t="s">
        <v>664</v>
      </c>
      <c r="N462" s="55" t="s">
        <v>652</v>
      </c>
      <c r="O462" s="56">
        <v>386340160.69999999</v>
      </c>
      <c r="P462" s="56">
        <v>19637596.719999999</v>
      </c>
      <c r="Q462" s="56">
        <v>25510026.719999999</v>
      </c>
      <c r="R462" s="56">
        <v>46522450.189999998</v>
      </c>
      <c r="S462" s="57" t="s">
        <v>1955</v>
      </c>
      <c r="T462" s="56">
        <v>384965333.94999999</v>
      </c>
      <c r="U462" s="55" t="s">
        <v>231</v>
      </c>
      <c r="V462" s="53" t="s">
        <v>1254</v>
      </c>
      <c r="W462" s="9">
        <f>IF(OR(LEFT(I462)="7",LEFT(I462,1)="8"),VALUE(RIGHT(I462,3)),VALUE(RIGHT(I462,4)))</f>
        <v>1050</v>
      </c>
    </row>
    <row r="463" spans="1:23" s="10" customFormat="1" ht="202.5" customHeight="1">
      <c r="A463" s="8">
        <v>53</v>
      </c>
      <c r="B463" s="59" t="s">
        <v>502</v>
      </c>
      <c r="C463" s="59" t="s">
        <v>99</v>
      </c>
      <c r="D463" s="59" t="s">
        <v>191</v>
      </c>
      <c r="E463" s="51">
        <v>1</v>
      </c>
      <c r="F463" s="52" t="s">
        <v>1387</v>
      </c>
      <c r="G463" s="53" t="s">
        <v>1407</v>
      </c>
      <c r="H463" s="53" t="s">
        <v>502</v>
      </c>
      <c r="I463" s="54" t="s">
        <v>350</v>
      </c>
      <c r="J463" s="55" t="s">
        <v>351</v>
      </c>
      <c r="K463" s="55" t="s">
        <v>973</v>
      </c>
      <c r="L463" s="55" t="s">
        <v>228</v>
      </c>
      <c r="M463" s="55" t="s">
        <v>572</v>
      </c>
      <c r="N463" s="55" t="s">
        <v>652</v>
      </c>
      <c r="O463" s="56">
        <v>646148257.26999998</v>
      </c>
      <c r="P463" s="56">
        <v>4372690924.1499996</v>
      </c>
      <c r="Q463" s="56">
        <v>82921010.939999998</v>
      </c>
      <c r="R463" s="56">
        <v>4494497788.7700005</v>
      </c>
      <c r="S463" s="57" t="s">
        <v>1956</v>
      </c>
      <c r="T463" s="56">
        <v>607262403.59000003</v>
      </c>
      <c r="U463" s="55" t="s">
        <v>231</v>
      </c>
      <c r="V463" s="53" t="s">
        <v>1003</v>
      </c>
      <c r="W463" s="9">
        <f>IF(OR(LEFT(I463)="7",LEFT(I463,1)="8"),VALUE(RIGHT(I463,3)),VALUE(RIGHT(I463,4)))</f>
        <v>1345</v>
      </c>
    </row>
    <row r="464" spans="1:23" s="10" customFormat="1" ht="202.5" customHeight="1">
      <c r="A464" s="8">
        <v>53</v>
      </c>
      <c r="B464" s="59" t="s">
        <v>502</v>
      </c>
      <c r="C464" s="59" t="s">
        <v>99</v>
      </c>
      <c r="D464" s="59" t="s">
        <v>778</v>
      </c>
      <c r="E464" s="51">
        <v>1</v>
      </c>
      <c r="F464" s="52" t="s">
        <v>1387</v>
      </c>
      <c r="G464" s="53" t="s">
        <v>1407</v>
      </c>
      <c r="H464" s="53" t="s">
        <v>266</v>
      </c>
      <c r="I464" s="54" t="s">
        <v>620</v>
      </c>
      <c r="J464" s="55" t="s">
        <v>166</v>
      </c>
      <c r="K464" s="55" t="s">
        <v>167</v>
      </c>
      <c r="L464" s="55" t="s">
        <v>228</v>
      </c>
      <c r="M464" s="55" t="s">
        <v>229</v>
      </c>
      <c r="N464" s="55" t="s">
        <v>230</v>
      </c>
      <c r="O464" s="56">
        <v>351342697.81</v>
      </c>
      <c r="P464" s="56">
        <v>263704394.63999999</v>
      </c>
      <c r="Q464" s="56">
        <v>336241.23</v>
      </c>
      <c r="R464" s="56">
        <v>615383333.67999995</v>
      </c>
      <c r="S464" s="57" t="s">
        <v>1957</v>
      </c>
      <c r="T464" s="56">
        <v>0</v>
      </c>
      <c r="U464" s="55" t="s">
        <v>231</v>
      </c>
      <c r="V464" s="53" t="s">
        <v>1255</v>
      </c>
      <c r="W464" s="9">
        <f>IF(OR(LEFT(I464)="7",LEFT(I464,1)="8"),VALUE(RIGHT(I464,3)),VALUE(RIGHT(I464,4)))</f>
        <v>149</v>
      </c>
    </row>
    <row r="465" spans="20:20" ht="13.5" customHeight="1">
      <c r="T465" s="5">
        <f>SUM(T2:T464)</f>
        <v>736701474777.6189</v>
      </c>
    </row>
  </sheetData>
  <mergeCells count="127">
    <mergeCell ref="B272:D272"/>
    <mergeCell ref="B265:D265"/>
    <mergeCell ref="B257:D257"/>
    <mergeCell ref="B263:D263"/>
    <mergeCell ref="B260:D260"/>
    <mergeCell ref="B283:D283"/>
    <mergeCell ref="B285:D285"/>
    <mergeCell ref="B284:D284"/>
    <mergeCell ref="B261:D261"/>
    <mergeCell ref="B402:D402"/>
    <mergeCell ref="B448:D448"/>
    <mergeCell ref="B290:D290"/>
    <mergeCell ref="B365:D365"/>
    <mergeCell ref="B301:D301"/>
    <mergeCell ref="B300:D300"/>
    <mergeCell ref="B299:D299"/>
    <mergeCell ref="B403:D403"/>
    <mergeCell ref="B413:D413"/>
    <mergeCell ref="B414:D414"/>
    <mergeCell ref="B415:D415"/>
    <mergeCell ref="B406:D406"/>
    <mergeCell ref="B407:D407"/>
    <mergeCell ref="B409:D409"/>
    <mergeCell ref="B410:D410"/>
    <mergeCell ref="B411:D411"/>
    <mergeCell ref="B405:D405"/>
    <mergeCell ref="B417:D417"/>
    <mergeCell ref="B418:D418"/>
    <mergeCell ref="B419:D419"/>
    <mergeCell ref="B220:D220"/>
    <mergeCell ref="B216:D216"/>
    <mergeCell ref="B238:D238"/>
    <mergeCell ref="B239:D239"/>
    <mergeCell ref="B241:D241"/>
    <mergeCell ref="B242:D242"/>
    <mergeCell ref="B214:D214"/>
    <mergeCell ref="B215:D215"/>
    <mergeCell ref="B232:D232"/>
    <mergeCell ref="B233:D233"/>
    <mergeCell ref="B222:D222"/>
    <mergeCell ref="B221:D221"/>
    <mergeCell ref="B253:D253"/>
    <mergeCell ref="B256:D256"/>
    <mergeCell ref="B244:D244"/>
    <mergeCell ref="B251:D251"/>
    <mergeCell ref="B264:D264"/>
    <mergeCell ref="B271:D271"/>
    <mergeCell ref="B270:D270"/>
    <mergeCell ref="B198:D198"/>
    <mergeCell ref="B8:D8"/>
    <mergeCell ref="B9:D9"/>
    <mergeCell ref="B180:D180"/>
    <mergeCell ref="B178:D178"/>
    <mergeCell ref="B179:D179"/>
    <mergeCell ref="B162:D162"/>
    <mergeCell ref="B209:D209"/>
    <mergeCell ref="B210:D210"/>
    <mergeCell ref="B130:D130"/>
    <mergeCell ref="B149:D149"/>
    <mergeCell ref="B163:D163"/>
    <mergeCell ref="B206:D206"/>
    <mergeCell ref="B160:D160"/>
    <mergeCell ref="B175:D175"/>
    <mergeCell ref="B176:D176"/>
    <mergeCell ref="B126:D126"/>
    <mergeCell ref="B129:D129"/>
    <mergeCell ref="B136:D136"/>
    <mergeCell ref="B133:D133"/>
    <mergeCell ref="B135:D135"/>
    <mergeCell ref="B164:D164"/>
    <mergeCell ref="B173:D173"/>
    <mergeCell ref="B6:D6"/>
    <mergeCell ref="B7:D7"/>
    <mergeCell ref="B14:D14"/>
    <mergeCell ref="B13:D13"/>
    <mergeCell ref="B20:D20"/>
    <mergeCell ref="B159:D159"/>
    <mergeCell ref="B26:D26"/>
    <mergeCell ref="B27:D27"/>
    <mergeCell ref="B21:D21"/>
    <mergeCell ref="B22:D22"/>
    <mergeCell ref="B29:D29"/>
    <mergeCell ref="B30:D30"/>
    <mergeCell ref="B116:D116"/>
    <mergeCell ref="B117:D117"/>
    <mergeCell ref="B121:D121"/>
    <mergeCell ref="B119:D119"/>
    <mergeCell ref="B128:D128"/>
    <mergeCell ref="B1:N1"/>
    <mergeCell ref="P1:V1"/>
    <mergeCell ref="B5:D5"/>
    <mergeCell ref="B2:V2"/>
    <mergeCell ref="B3:V3"/>
    <mergeCell ref="B4:V4"/>
    <mergeCell ref="B246:D246"/>
    <mergeCell ref="B106:D106"/>
    <mergeCell ref="B31:D31"/>
    <mergeCell ref="B91:D91"/>
    <mergeCell ref="B93:D93"/>
    <mergeCell ref="B105:D105"/>
    <mergeCell ref="B204:D204"/>
    <mergeCell ref="B114:D114"/>
    <mergeCell ref="B120:D120"/>
    <mergeCell ref="B125:D125"/>
    <mergeCell ref="B207:D207"/>
    <mergeCell ref="B137:D137"/>
    <mergeCell ref="B153:D153"/>
    <mergeCell ref="B245:D245"/>
    <mergeCell ref="B225:D225"/>
    <mergeCell ref="B226:D226"/>
    <mergeCell ref="B227:D227"/>
    <mergeCell ref="B12:D12"/>
    <mergeCell ref="B459:D459"/>
    <mergeCell ref="B460:D460"/>
    <mergeCell ref="B427:D427"/>
    <mergeCell ref="B430:D430"/>
    <mergeCell ref="B433:D433"/>
    <mergeCell ref="B434:D434"/>
    <mergeCell ref="B437:D437"/>
    <mergeCell ref="B451:D451"/>
    <mergeCell ref="B452:D452"/>
    <mergeCell ref="B453:D453"/>
    <mergeCell ref="B458:D458"/>
    <mergeCell ref="B449:D449"/>
    <mergeCell ref="B439:D439"/>
    <mergeCell ref="B441:D441"/>
    <mergeCell ref="B440:D440"/>
  </mergeCells>
  <phoneticPr fontId="2" type="noConversion"/>
  <printOptions horizontalCentered="1"/>
  <pageMargins left="0" right="0" top="0.19685039370078741" bottom="0.39370078740157483" header="0" footer="0.19685039370078741"/>
  <pageSetup paperSize="5" scale="37" pageOrder="overThenDown" orientation="landscape" r:id="rId1"/>
  <headerFooter alignWithMargins="0">
    <oddFooter>&amp;RPágina &amp;P de &amp;N</oddFooter>
  </headerFooter>
  <rowBreaks count="11" manualBreakCount="11">
    <brk id="28" min="1" max="21" man="1"/>
    <brk id="92" min="1" max="21" man="1"/>
    <brk id="113" min="1" max="21" man="1"/>
    <brk id="124" min="1" max="21" man="1"/>
    <brk id="172" min="1" max="21" man="1"/>
    <brk id="213" min="1" max="21" man="1"/>
    <brk id="224" min="1" max="21" man="1"/>
    <brk id="289" min="1" max="21" man="1"/>
    <brk id="364" min="1" max="21" man="1"/>
    <brk id="401" min="1" max="21" man="1"/>
    <brk id="416"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2018-01-24T15:45:10Z</cp:lastPrinted>
  <dcterms:created xsi:type="dcterms:W3CDTF">2006-10-23T15:09:39Z</dcterms:created>
  <dcterms:modified xsi:type="dcterms:W3CDTF">2018-01-25T18:30:59Z</dcterms:modified>
</cp:coreProperties>
</file>